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flavia.carvalho\Downloads\2025\Gabinete\17-01\"/>
    </mc:Choice>
  </mc:AlternateContent>
  <xr:revisionPtr revIDLastSave="0" documentId="8_{049DE6C4-84A4-4593-9584-3794A0128443}" xr6:coauthVersionLast="47" xr6:coauthVersionMax="47" xr10:uidLastSave="{00000000-0000-0000-0000-000000000000}"/>
  <bookViews>
    <workbookView xWindow="-120" yWindow="-120" windowWidth="29040" windowHeight="15720" xr2:uid="{15FCCEC5-F90C-4F00-8DA7-AB1B5E4A86A3}"/>
  </bookViews>
  <sheets>
    <sheet name="Legenda e Instruções" sheetId="3" r:id="rId1"/>
    <sheet name="Dados do Projeto" sheetId="1" r:id="rId2"/>
    <sheet name="Curva de Carga por Projeto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  <c r="BH1" i="1"/>
  <c r="CK1" i="2" s="1"/>
  <c r="BF1" i="1"/>
  <c r="CH1" i="2" s="1"/>
  <c r="BD1" i="1"/>
  <c r="CE1" i="2" s="1"/>
  <c r="BB1" i="1"/>
  <c r="CB1" i="2" s="1"/>
  <c r="AZ1" i="1"/>
  <c r="BY1" i="2" s="1"/>
  <c r="AX1" i="1"/>
  <c r="BV1" i="2" s="1"/>
  <c r="AV1" i="1"/>
  <c r="BS1" i="2" s="1"/>
  <c r="AT1" i="1"/>
  <c r="BP1" i="2" s="1"/>
  <c r="AR1" i="1"/>
  <c r="BM1" i="2" s="1"/>
  <c r="AP1" i="1"/>
  <c r="BJ1" i="2" s="1"/>
  <c r="AN1" i="1"/>
  <c r="BG1" i="2" s="1"/>
  <c r="AL1" i="1"/>
  <c r="BD1" i="2" s="1"/>
  <c r="AJ1" i="1"/>
  <c r="BA1" i="2" s="1"/>
  <c r="AH1" i="1"/>
  <c r="AX1" i="2" s="1"/>
  <c r="AF1" i="1"/>
  <c r="AU1" i="2" s="1"/>
  <c r="AD1" i="1"/>
  <c r="AR1" i="2" s="1"/>
  <c r="AB1" i="1"/>
  <c r="AO1" i="2" s="1"/>
  <c r="Z1" i="1"/>
  <c r="AL1" i="2" s="1"/>
  <c r="X1" i="1"/>
  <c r="AI1" i="2" s="1"/>
  <c r="V1" i="1"/>
  <c r="AF1" i="2" s="1"/>
  <c r="T1" i="1"/>
  <c r="AC1" i="2" s="1"/>
  <c r="R1" i="1"/>
  <c r="Z1" i="2" s="1"/>
  <c r="P1" i="1"/>
  <c r="W1" i="2" s="1"/>
  <c r="N1" i="1"/>
  <c r="T1" i="2" s="1"/>
  <c r="L1" i="1"/>
  <c r="J1" i="1"/>
  <c r="H1" i="1"/>
  <c r="F1" i="1"/>
  <c r="H1" i="2"/>
  <c r="D1" i="1"/>
  <c r="Q1" i="2"/>
  <c r="B1" i="2"/>
  <c r="N1" i="2" l="1"/>
  <c r="K1" i="2"/>
  <c r="E1" i="2"/>
</calcChain>
</file>

<file path=xl/sharedStrings.xml><?xml version="1.0" encoding="utf-8"?>
<sst xmlns="http://schemas.openxmlformats.org/spreadsheetml/2006/main" count="194" uniqueCount="105">
  <si>
    <t xml:space="preserve">Coleta de Dados de Data Center    </t>
  </si>
  <si>
    <t>Nome da Empresa</t>
  </si>
  <si>
    <t>E-mails autorizados a acessar a pasta</t>
  </si>
  <si>
    <t>Nome do Ponto Focal de Contato</t>
  </si>
  <si>
    <t>E-mail do Contato</t>
  </si>
  <si>
    <t>Celular do Contato</t>
  </si>
  <si>
    <t>Contato Alternativo</t>
  </si>
  <si>
    <t>E-mail do Contato Alternativo</t>
  </si>
  <si>
    <t>Celular do Contato Alternativo</t>
  </si>
  <si>
    <t>Já possui projetos em operação no Brasil?
Se sim, quais?</t>
  </si>
  <si>
    <t>Data da atualização</t>
  </si>
  <si>
    <t>Versão Original (dd/mm/aa)</t>
  </si>
  <si>
    <t>Versão 2 (dd/mm/aa)</t>
  </si>
  <si>
    <t>Versão 3 (dd/mm/aa)</t>
  </si>
  <si>
    <t>Versão 4 (dd/mm/aa)</t>
  </si>
  <si>
    <t>Versão 5 (dd/mm/aa)</t>
  </si>
  <si>
    <t>Versão 6 (dd/mm/aa)</t>
  </si>
  <si>
    <t>Versão 7 (dd/mm/aa)</t>
  </si>
  <si>
    <t>Versão 8 (dd/mm/aa)</t>
  </si>
  <si>
    <t>Versão 9 (dd/mm/aa)</t>
  </si>
  <si>
    <t>Versão 10 (dd/mm/aa)</t>
  </si>
  <si>
    <t>Versão 11 (dd/mm/aa)</t>
  </si>
  <si>
    <t>Versão 12 (dd/mm/aa)</t>
  </si>
  <si>
    <t>Versão 13 (dd/mm/aa)</t>
  </si>
  <si>
    <t>Versão 14 (dd/mm/aa)</t>
  </si>
  <si>
    <t>Versão 15 (dd/mm/aa)</t>
  </si>
  <si>
    <t>Versão 16 (dd/mm/aa)</t>
  </si>
  <si>
    <t>Versão 17 (dd/mm/aa)</t>
  </si>
  <si>
    <t>Versão 18 (dd/mm/aa)</t>
  </si>
  <si>
    <t>Versão 19 (dd/mm/aa)</t>
  </si>
  <si>
    <t>Versão 20 (dd/mm/aa)</t>
  </si>
  <si>
    <t>Versão 21 (dd/mm/aa)</t>
  </si>
  <si>
    <t>Versão 22 (dd/mm/aa)</t>
  </si>
  <si>
    <t>Versão 23 (dd/mm/aa)</t>
  </si>
  <si>
    <t>Versão 24 (dd/mm/aa)</t>
  </si>
  <si>
    <t>Versão 25 (dd/mm/aa)</t>
  </si>
  <si>
    <t>Lista de alterações</t>
  </si>
  <si>
    <r>
      <rPr>
        <b/>
        <sz val="16"/>
        <color rgb="FF000000"/>
        <rFont val="Aptos Narrow"/>
        <scheme val="minor"/>
      </rPr>
      <t xml:space="preserve">
Esse é um cadastro orgânico cujo fim é amparar os estudos de expansão da transmissão. 
A qualquer momento, a empresa poderá acessar o arquivo submetido e atualizar os dados apresentados. 
Para dúvidas ou sugestões, enviar um e-mail para dc@epe.gov.br
</t>
    </r>
    <r>
      <rPr>
        <sz val="16"/>
        <color rgb="FF000000"/>
        <rFont val="Aptos Narrow"/>
        <scheme val="minor"/>
      </rPr>
      <t xml:space="preserve">
</t>
    </r>
    <r>
      <rPr>
        <b/>
        <sz val="16"/>
        <color rgb="FF000000"/>
        <rFont val="Aptos Narrow"/>
        <scheme val="minor"/>
      </rPr>
      <t xml:space="preserve">Legenda dos Campos:
</t>
    </r>
    <r>
      <rPr>
        <sz val="16"/>
        <color rgb="FF000000"/>
        <rFont val="Aptos Narrow"/>
        <scheme val="minor"/>
      </rPr>
      <t xml:space="preserve">
</t>
    </r>
    <r>
      <rPr>
        <b/>
        <sz val="16"/>
        <color rgb="FF000000"/>
        <rFont val="Aptos Narrow"/>
        <scheme val="minor"/>
      </rPr>
      <t>Nome do Projeto
Descrição:</t>
    </r>
    <r>
      <rPr>
        <sz val="16"/>
        <color rgb="FF000000"/>
        <rFont val="Aptos Narrow"/>
        <scheme val="minor"/>
      </rPr>
      <t xml:space="preserve"> Indique um nome, oficial ou fictício, do seu projeto.
</t>
    </r>
    <r>
      <rPr>
        <b/>
        <sz val="16"/>
        <color rgb="FF000000"/>
        <rFont val="Aptos Narrow"/>
        <scheme val="minor"/>
      </rPr>
      <t>Como responder:</t>
    </r>
    <r>
      <rPr>
        <sz val="16"/>
        <color rgb="FF000000"/>
        <rFont val="Aptos Narrow"/>
        <scheme val="minor"/>
      </rPr>
      <t xml:space="preserve"> Forneça o nome que identifica o projeto de forma única.
</t>
    </r>
    <r>
      <rPr>
        <b/>
        <sz val="16"/>
        <color rgb="FF000000"/>
        <rFont val="Aptos Narrow"/>
        <scheme val="minor"/>
      </rPr>
      <t>Exemplo:</t>
    </r>
    <r>
      <rPr>
        <sz val="16"/>
        <color rgb="FF000000"/>
        <rFont val="Aptos Narrow"/>
        <scheme val="minor"/>
      </rPr>
      <t xml:space="preserve"> "DataCenter Global Tech 3"
</t>
    </r>
    <r>
      <rPr>
        <b/>
        <sz val="16"/>
        <color rgb="FF000000"/>
        <rFont val="Aptos Narrow"/>
        <scheme val="minor"/>
      </rPr>
      <t>Data Prevista de Começo das Operações
Descrição:</t>
    </r>
    <r>
      <rPr>
        <sz val="16"/>
        <color rgb="FF000000"/>
        <rFont val="Aptos Narrow"/>
        <scheme val="minor"/>
      </rPr>
      <t xml:space="preserve"> Informe a data estimada para o início das operações.
</t>
    </r>
    <r>
      <rPr>
        <b/>
        <sz val="16"/>
        <color rgb="FF000000"/>
        <rFont val="Aptos Narrow"/>
        <scheme val="minor"/>
      </rPr>
      <t>Como responder:</t>
    </r>
    <r>
      <rPr>
        <sz val="16"/>
        <color rgb="FF000000"/>
        <rFont val="Aptos Narrow"/>
        <scheme val="minor"/>
      </rPr>
      <t xml:space="preserve"> Utilize o formato DD/MM/AAAA.
</t>
    </r>
    <r>
      <rPr>
        <b/>
        <sz val="16"/>
        <color rgb="FF000000"/>
        <rFont val="Aptos Narrow"/>
        <scheme val="minor"/>
      </rPr>
      <t>Exemplo:</t>
    </r>
    <r>
      <rPr>
        <sz val="16"/>
        <color rgb="FF000000"/>
        <rFont val="Aptos Narrow"/>
        <scheme val="minor"/>
      </rPr>
      <t xml:space="preserve"> "15/08/2025"
</t>
    </r>
    <r>
      <rPr>
        <b/>
        <sz val="16"/>
        <color rgb="FF000000"/>
        <rFont val="Aptos Narrow"/>
        <scheme val="minor"/>
      </rPr>
      <t>Coordenadas Geográficas (Graus Decimais)
Descrição:</t>
    </r>
    <r>
      <rPr>
        <sz val="16"/>
        <color rgb="FF000000"/>
        <rFont val="Aptos Narrow"/>
        <scheme val="minor"/>
      </rPr>
      <t xml:space="preserve"> Forneça a localização exata do projeto. 
Coordenadas em Graus Decimais podem ser encontradas no próprio Google Maps.
</t>
    </r>
    <r>
      <rPr>
        <b/>
        <sz val="16"/>
        <color rgb="FF000000"/>
        <rFont val="Aptos Narrow"/>
        <scheme val="minor"/>
      </rPr>
      <t xml:space="preserve">Como responder: </t>
    </r>
    <r>
      <rPr>
        <sz val="16"/>
        <color rgb="FF000000"/>
        <rFont val="Aptos Narrow"/>
        <scheme val="minor"/>
      </rPr>
      <t xml:space="preserve">Insira a latitude e longitude em graus decimais, separadas por vírgula.
</t>
    </r>
    <r>
      <rPr>
        <b/>
        <sz val="16"/>
        <color rgb="FF000000"/>
        <rFont val="Aptos Narrow"/>
        <scheme val="minor"/>
      </rPr>
      <t>Exemplo:</t>
    </r>
    <r>
      <rPr>
        <sz val="16"/>
        <color rgb="FF000000"/>
        <rFont val="Aptos Narrow"/>
        <scheme val="minor"/>
      </rPr>
      <t xml:space="preserve"> "-22.906847, -43.172896"
</t>
    </r>
    <r>
      <rPr>
        <b/>
        <sz val="16"/>
        <color rgb="FF000000"/>
        <rFont val="Aptos Narrow"/>
        <scheme val="minor"/>
      </rPr>
      <t xml:space="preserve">Demanda Ponta Final (MW)
Descrição: </t>
    </r>
    <r>
      <rPr>
        <sz val="16"/>
        <color rgb="FF000000"/>
        <rFont val="Aptos Narrow"/>
        <scheme val="minor"/>
      </rPr>
      <t xml:space="preserve">Indique a demanda máxima de energia durante o horário de pico ao final do cronograma do projeto. 
Esse é o valor esperado para constar no CUST da empresa.
</t>
    </r>
    <r>
      <rPr>
        <b/>
        <sz val="16"/>
        <color rgb="FF000000"/>
        <rFont val="Aptos Narrow"/>
        <scheme val="minor"/>
      </rPr>
      <t>Como responder</t>
    </r>
    <r>
      <rPr>
        <sz val="16"/>
        <color rgb="FF000000"/>
        <rFont val="Aptos Narrow"/>
        <scheme val="minor"/>
      </rPr>
      <t xml:space="preserve">: Especifique o valor em megawatts (MW).
</t>
    </r>
    <r>
      <rPr>
        <b/>
        <sz val="16"/>
        <color rgb="FF000000"/>
        <rFont val="Aptos Narrow"/>
        <scheme val="minor"/>
      </rPr>
      <t>Exemplo:</t>
    </r>
    <r>
      <rPr>
        <sz val="16"/>
        <color rgb="FF000000"/>
        <rFont val="Aptos Narrow"/>
        <scheme val="minor"/>
      </rPr>
      <t xml:space="preserve"> "250 MW"
</t>
    </r>
    <r>
      <rPr>
        <b/>
        <sz val="16"/>
        <color rgb="FF000000"/>
        <rFont val="Aptos Narrow"/>
        <scheme val="minor"/>
      </rPr>
      <t>Demanda Fora Ponta Final (MW)
Descrição:</t>
    </r>
    <r>
      <rPr>
        <sz val="16"/>
        <color rgb="FF000000"/>
        <rFont val="Aptos Narrow"/>
        <scheme val="minor"/>
      </rPr>
      <t xml:space="preserve"> Indique a demanda de energia fora do horário de pico ao final do cronograma do projeto. 
Esse é o valor esperado para constar no CUST da empresa.
</t>
    </r>
    <r>
      <rPr>
        <b/>
        <sz val="16"/>
        <color rgb="FF000000"/>
        <rFont val="Aptos Narrow"/>
        <scheme val="minor"/>
      </rPr>
      <t xml:space="preserve">Como responder: </t>
    </r>
    <r>
      <rPr>
        <sz val="16"/>
        <color rgb="FF000000"/>
        <rFont val="Aptos Narrow"/>
        <scheme val="minor"/>
      </rPr>
      <t xml:space="preserve">Especifique o valor em megawatts (MW).
</t>
    </r>
    <r>
      <rPr>
        <b/>
        <sz val="16"/>
        <color rgb="FF000000"/>
        <rFont val="Aptos Narrow"/>
        <scheme val="minor"/>
      </rPr>
      <t>Exemplo:</t>
    </r>
    <r>
      <rPr>
        <sz val="16"/>
        <color rgb="FF000000"/>
        <rFont val="Aptos Narrow"/>
        <scheme val="minor"/>
      </rPr>
      <t xml:space="preserve"> "230 MW"
</t>
    </r>
    <r>
      <rPr>
        <b/>
        <sz val="16"/>
        <color rgb="FF000000"/>
        <rFont val="Aptos Narrow"/>
        <scheme val="minor"/>
      </rPr>
      <t>Demanda Energética Final (MWmédio)
Descrição:</t>
    </r>
    <r>
      <rPr>
        <sz val="16"/>
        <color rgb="FF000000"/>
        <rFont val="Aptos Narrow"/>
        <scheme val="minor"/>
      </rPr>
      <t xml:space="preserve"> Informe o consumo médio de energia ao final do cronograma do projeto. 
Caso haja geração local de energia, o valor de consumo apresentado  deve subtrair o valor dessa produção.
</t>
    </r>
    <r>
      <rPr>
        <b/>
        <sz val="16"/>
        <color rgb="FF000000"/>
        <rFont val="Aptos Narrow"/>
        <scheme val="minor"/>
      </rPr>
      <t>Como responder:</t>
    </r>
    <r>
      <rPr>
        <sz val="16"/>
        <color rgb="FF000000"/>
        <rFont val="Aptos Narrow"/>
        <scheme val="minor"/>
      </rPr>
      <t xml:space="preserve"> Especifique o valor em megawatts médios (MWmédio).
Exemplo: "245 MWmédio"
</t>
    </r>
    <r>
      <rPr>
        <b/>
        <sz val="16"/>
        <color rgb="FF000000"/>
        <rFont val="Aptos Narrow"/>
        <scheme val="minor"/>
      </rPr>
      <t>Se houver geração local de energia (além de backup), qual será a fonte?
Descrição:</t>
    </r>
    <r>
      <rPr>
        <sz val="16"/>
        <color rgb="FF000000"/>
        <rFont val="Aptos Narrow"/>
        <scheme val="minor"/>
      </rPr>
      <t xml:space="preserve"> Indique se o projeto terá geração própria de energia e qual será a fonte.
</t>
    </r>
    <r>
      <rPr>
        <b/>
        <sz val="16"/>
        <color rgb="FF000000"/>
        <rFont val="Aptos Narrow"/>
        <scheme val="minor"/>
      </rPr>
      <t xml:space="preserve">Como responder: </t>
    </r>
    <r>
      <rPr>
        <sz val="16"/>
        <color rgb="FF000000"/>
        <rFont val="Aptos Narrow"/>
        <scheme val="minor"/>
      </rPr>
      <t xml:space="preserve">Especifique a fonte de energia, conforme as opções listadas.
Exemplo: "Solar"
</t>
    </r>
    <r>
      <rPr>
        <b/>
        <sz val="16"/>
        <color rgb="FF000000"/>
        <rFont val="Aptos Narrow"/>
        <scheme val="minor"/>
      </rPr>
      <t xml:space="preserve">Qual a potência instalada dessa geração?
Descrição: </t>
    </r>
    <r>
      <rPr>
        <sz val="16"/>
        <color rgb="FF000000"/>
        <rFont val="Aptos Narrow"/>
        <scheme val="minor"/>
      </rPr>
      <t xml:space="preserve">Informe a capacidade total de geração local, caso haja alguma.
</t>
    </r>
    <r>
      <rPr>
        <b/>
        <sz val="16"/>
        <color rgb="FF000000"/>
        <rFont val="Aptos Narrow"/>
        <scheme val="minor"/>
      </rPr>
      <t>Como responder:</t>
    </r>
    <r>
      <rPr>
        <sz val="16"/>
        <color rgb="FF000000"/>
        <rFont val="Aptos Narrow"/>
        <scheme val="minor"/>
      </rPr>
      <t xml:space="preserve"> Especifique em megawatts (MW).
Exemplo: "50 MW"
</t>
    </r>
    <r>
      <rPr>
        <b/>
        <sz val="16"/>
        <color rgb="FF000000"/>
        <rFont val="Aptos Narrow"/>
        <scheme val="minor"/>
      </rPr>
      <t xml:space="preserve">Em que fase está o projeto?
Descrição: </t>
    </r>
    <r>
      <rPr>
        <sz val="16"/>
        <color rgb="FF000000"/>
        <rFont val="Aptos Narrow"/>
        <scheme val="minor"/>
      </rPr>
      <t xml:space="preserve">Descreva o estágio atual do projeto.
</t>
    </r>
    <r>
      <rPr>
        <b/>
        <sz val="16"/>
        <color rgb="FF000000"/>
        <rFont val="Aptos Narrow"/>
        <scheme val="minor"/>
      </rPr>
      <t xml:space="preserve">Como responder: </t>
    </r>
    <r>
      <rPr>
        <sz val="16"/>
        <color rgb="FF000000"/>
        <rFont val="Aptos Narrow"/>
        <scheme val="minor"/>
      </rPr>
      <t xml:space="preserve">Indique a fase conforme as opções listadas.
Exemplo: "Prospecção"
</t>
    </r>
    <r>
      <rPr>
        <b/>
        <sz val="16"/>
        <color rgb="FF000000"/>
        <rFont val="Aptos Narrow"/>
        <scheme val="minor"/>
      </rPr>
      <t xml:space="preserve">
Se há um PPA assinado, qual a duração?
Descrição: Duração em anos do PPA assinado.
Como responder: Caso já haja um contrato de compra de energia assinado, preencher com a duração em anos. Caso contrário, deixar vazio.
Exemplo: "Prospecção"
Classificação final das cargas (ex. motores síncronos, assíncronos, retificadores, fornos etc. e potências associadas)
Descrição</t>
    </r>
    <r>
      <rPr>
        <sz val="16"/>
        <color rgb="FF000000"/>
        <rFont val="Aptos Narrow"/>
        <scheme val="minor"/>
      </rPr>
      <t xml:space="preserve">: Detalhe os tipos de equipamentos e cargas que serão utilizados, já no final do cronograma do projeto.
</t>
    </r>
    <r>
      <rPr>
        <b/>
        <sz val="16"/>
        <color rgb="FF000000"/>
        <rFont val="Aptos Narrow"/>
        <scheme val="minor"/>
      </rPr>
      <t>Como responder</t>
    </r>
    <r>
      <rPr>
        <sz val="16"/>
        <color rgb="FF000000"/>
        <rFont val="Aptos Narrow"/>
        <scheme val="minor"/>
      </rPr>
      <t xml:space="preserve">: Liste cada tipo de carga com sua respectiva potência.
</t>
    </r>
    <r>
      <rPr>
        <b/>
        <sz val="16"/>
        <color rgb="FF000000"/>
        <rFont val="Aptos Narrow"/>
        <scheme val="minor"/>
      </rPr>
      <t xml:space="preserve">Exemplo:
</t>
    </r>
    <r>
      <rPr>
        <sz val="16"/>
        <color rgb="FF000000"/>
        <rFont val="Aptos Narrow"/>
        <scheme val="minor"/>
      </rPr>
      <t xml:space="preserve">Servidores - 200 MW
Sistemas de Resfriamento - 30 MW
</t>
    </r>
    <r>
      <rPr>
        <b/>
        <sz val="16"/>
        <color rgb="FF000000"/>
        <rFont val="Aptos Narrow"/>
        <scheme val="minor"/>
      </rPr>
      <t>Para além da ponta/fora ponta, há a previsão de sazonalidade ou flutuações diárias na carga no datacenter?
Descrição:</t>
    </r>
    <r>
      <rPr>
        <sz val="16"/>
        <color rgb="FF000000"/>
        <rFont val="Aptos Narrow"/>
        <scheme val="minor"/>
      </rPr>
      <t xml:space="preserve"> Informe se haverá variações na demanda de energia ao longo do dia ou ano.
</t>
    </r>
    <r>
      <rPr>
        <b/>
        <sz val="16"/>
        <color rgb="FF000000"/>
        <rFont val="Aptos Narrow"/>
        <scheme val="minor"/>
      </rPr>
      <t>Como responder</t>
    </r>
    <r>
      <rPr>
        <sz val="16"/>
        <color rgb="FF000000"/>
        <rFont val="Aptos Narrow"/>
        <scheme val="minor"/>
      </rPr>
      <t xml:space="preserve">: Explique se há flutuações e descreva-as.
</t>
    </r>
    <r>
      <rPr>
        <b/>
        <sz val="16"/>
        <color rgb="FF000000"/>
        <rFont val="Aptos Narrow"/>
        <scheme val="minor"/>
      </rPr>
      <t>Exemplo:</t>
    </r>
    <r>
      <rPr>
        <sz val="16"/>
        <color rgb="FF000000"/>
        <rFont val="Aptos Narrow"/>
        <scheme val="minor"/>
      </rPr>
      <t xml:space="preserve"> "Sim, espera-se uma redução de 20% na demanda durante os meses de inverno e outono devido à redução no resfriamento adicional. 
Além disso, espera-se que a carga do datacenter poderá variar em até 15% ao longo de intervalos de 60 minutos ao longo do dia, por conta de overclocking."
</t>
    </r>
    <r>
      <rPr>
        <b/>
        <sz val="16"/>
        <color rgb="FF000000"/>
        <rFont val="Aptos Narrow"/>
        <scheme val="minor"/>
      </rPr>
      <t>Se já definido, em qual subestação/linha de transmissão/tensão se conectará o projeto?
Descrição</t>
    </r>
    <r>
      <rPr>
        <sz val="16"/>
        <color rgb="FF000000"/>
        <rFont val="Aptos Narrow"/>
        <scheme val="minor"/>
      </rPr>
      <t xml:space="preserve">: Indique os detalhes da conexão elétrica planejada.
</t>
    </r>
    <r>
      <rPr>
        <b/>
        <sz val="16"/>
        <color rgb="FF000000"/>
        <rFont val="Aptos Narrow"/>
        <scheme val="minor"/>
      </rPr>
      <t xml:space="preserve">Como responder: </t>
    </r>
    <r>
      <rPr>
        <sz val="16"/>
        <color rgb="FF000000"/>
        <rFont val="Aptos Narrow"/>
        <scheme val="minor"/>
      </rPr>
      <t xml:space="preserve">Forneça o nome da subestação, linha e tensão.
</t>
    </r>
    <r>
      <rPr>
        <b/>
        <sz val="16"/>
        <color rgb="FF000000"/>
        <rFont val="Aptos Narrow"/>
        <scheme val="minor"/>
      </rPr>
      <t>Exemplo:</t>
    </r>
    <r>
      <rPr>
        <sz val="16"/>
        <color rgb="FF000000"/>
        <rFont val="Aptos Narrow"/>
        <scheme val="minor"/>
      </rPr>
      <t xml:space="preserve"> "Subestação Jardim - Chesf, linha de 500 kV"
</t>
    </r>
    <r>
      <rPr>
        <b/>
        <sz val="16"/>
        <color rgb="FF000000"/>
        <rFont val="Aptos Narrow"/>
        <scheme val="minor"/>
      </rPr>
      <t>Informações Extras
Descrição:</t>
    </r>
    <r>
      <rPr>
        <sz val="16"/>
        <color rgb="FF000000"/>
        <rFont val="Aptos Narrow"/>
        <scheme val="minor"/>
      </rPr>
      <t xml:space="preserve"> Espaço para adicionar quaisquer informações adicionais relevantes.
</t>
    </r>
    <r>
      <rPr>
        <b/>
        <sz val="16"/>
        <color rgb="FF000000"/>
        <rFont val="Aptos Narrow"/>
        <scheme val="minor"/>
      </rPr>
      <t>Como responder:</t>
    </r>
    <r>
      <rPr>
        <sz val="16"/>
        <color rgb="FF000000"/>
        <rFont val="Aptos Narrow"/>
        <scheme val="minor"/>
      </rPr>
      <t xml:space="preserve"> Inclua detalhes que não se encaixam nos itens anteriores.
</t>
    </r>
    <r>
      <rPr>
        <b/>
        <sz val="16"/>
        <color rgb="FF000000"/>
        <rFont val="Aptos Narrow"/>
        <scheme val="minor"/>
      </rPr>
      <t xml:space="preserve">Exemplo: </t>
    </r>
    <r>
      <rPr>
        <sz val="16"/>
        <color rgb="FF000000"/>
        <rFont val="Aptos Narrow"/>
        <scheme val="minor"/>
      </rPr>
      <t>"O projeto incluirá uma geração local crescente, fato que explica a redução na Demanda Energética Final."</t>
    </r>
  </si>
  <si>
    <t xml:space="preserve">Coleta de Dados de Data Center            </t>
  </si>
  <si>
    <t>Nome do Projeto </t>
  </si>
  <si>
    <t>Nome de Exemplo (substituir)</t>
  </si>
  <si>
    <t>Data Prevista de Começo das Operações </t>
  </si>
  <si>
    <t>Coordenadas Geográficas (Graus Decimais)</t>
  </si>
  <si>
    <t>-22.900330, -43.177719</t>
  </si>
  <si>
    <t>Demanda Ponta Final (MW) </t>
  </si>
  <si>
    <t>Demanda Fora Ponta Final (MW) </t>
  </si>
  <si>
    <t>Demanda Energética Final (MWmédio)</t>
  </si>
  <si>
    <t>Fator de Potência da Carga</t>
  </si>
  <si>
    <t>Se houver geração local de energia (além de backup), qual será a fonte? </t>
  </si>
  <si>
    <t>Solar</t>
  </si>
  <si>
    <t>Qual a potência instalada dessa geração?</t>
  </si>
  <si>
    <t>Em que fase está o projeto? </t>
  </si>
  <si>
    <t>Portaria Requisitada no MME</t>
  </si>
  <si>
    <t>Se há PPA assinado, qual a duração (anos)?</t>
  </si>
  <si>
    <t>Classificação final das cargas (ex. motores síncronos, assíncronos, retificadores, fornos etc. e potências associadas)</t>
  </si>
  <si>
    <t>Servidores - 100 MW
Sistemas de Resfriamento - 130 MW</t>
  </si>
  <si>
    <t>Para além da ponta/fora ponta, há a previsão de sazonalidade ou flutuações diárias na carga no datacenter? </t>
  </si>
  <si>
    <t>Sim, espera-se uma redução de 20% na demanda durante os meses de inverno e outono devido à redução no resfriamento adicional. Além disso, espera-se que a carga do datacenter poderá variar em até 15% ao longo de intervalos de 60 minutos ao longo do dia, por conta de overclocking.</t>
  </si>
  <si>
    <t>Se já definido, em qual subestação/linha de transmissão/tensão se conectará o projeto? </t>
  </si>
  <si>
    <t>Subestação Jardim - Chesf, linha de 500 kV</t>
  </si>
  <si>
    <t>Informações Extras</t>
  </si>
  <si>
    <t>O projeto incluirá uma geração local crescente, fato que explica a redução na Demanda Energética Final.</t>
  </si>
  <si>
    <t>Ponta</t>
  </si>
  <si>
    <t>Fora Ponta</t>
  </si>
  <si>
    <t>MWmédio</t>
  </si>
  <si>
    <t>1º sem. 2025</t>
  </si>
  <si>
    <t>2º sem. 2025</t>
  </si>
  <si>
    <t>1º sem. 2026</t>
  </si>
  <si>
    <t>2º sem. 2026</t>
  </si>
  <si>
    <t>1º sem. 2027</t>
  </si>
  <si>
    <t>2º sem. 2027</t>
  </si>
  <si>
    <t>1º sem. 2028</t>
  </si>
  <si>
    <t>2º sem. 2028</t>
  </si>
  <si>
    <t>1º sem. 2029</t>
  </si>
  <si>
    <t>2º sem. 2029</t>
  </si>
  <si>
    <t>1º sem. 2030</t>
  </si>
  <si>
    <t>2º sem. 2030</t>
  </si>
  <si>
    <t>1º sem. 2031</t>
  </si>
  <si>
    <t>2º sem. 2031</t>
  </si>
  <si>
    <t>1º sem. 2032</t>
  </si>
  <si>
    <t>2º sem. 2032</t>
  </si>
  <si>
    <t>1º sem. 2033</t>
  </si>
  <si>
    <t>2º sem. 2033</t>
  </si>
  <si>
    <t>1º sem. 2034</t>
  </si>
  <si>
    <t>2º sem. 2034</t>
  </si>
  <si>
    <t>1º sem. 2035</t>
  </si>
  <si>
    <t>2º sem. 2035</t>
  </si>
  <si>
    <t>1º sem. 2036</t>
  </si>
  <si>
    <t>2º sem. 2036</t>
  </si>
  <si>
    <t>1º sem. 2037</t>
  </si>
  <si>
    <t>2º sem. 2037</t>
  </si>
  <si>
    <t>1º sem. 2038</t>
  </si>
  <si>
    <t>2º sem. 2038</t>
  </si>
  <si>
    <t>1º sem. 2039</t>
  </si>
  <si>
    <t>2º sem. 2039</t>
  </si>
  <si>
    <t>1º sem. 2040</t>
  </si>
  <si>
    <t>2º sem. 2040</t>
  </si>
  <si>
    <t>1º sem. 2041</t>
  </si>
  <si>
    <t>2º sem. 2041</t>
  </si>
  <si>
    <t>1º sem. 2042</t>
  </si>
  <si>
    <t>2º sem. 2042</t>
  </si>
  <si>
    <t>1º sem. 2043</t>
  </si>
  <si>
    <t>2º sem. 2043</t>
  </si>
  <si>
    <t>1º sem. 2044</t>
  </si>
  <si>
    <t>2º sem. 2044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</si>
</sst>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MW&quot;"/>
    <numFmt numFmtId="165" formatCode="0\ &quot;MWmédio&quot;"/>
    <numFmt numFmtId="166" formatCode="0.00\ &quot;ind&quot;"/>
    <numFmt numFmtId="167" formatCode="0\ &quot;anos&quot;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rgb="FF000000"/>
      <name val="Aptos Narrow"/>
      <scheme val="minor"/>
    </font>
    <font>
      <sz val="16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right" vertical="center"/>
    </xf>
    <xf numFmtId="0" fontId="0" fillId="0" borderId="2" xfId="0" applyBorder="1"/>
    <xf numFmtId="0" fontId="1" fillId="2" borderId="3" xfId="0" applyFont="1" applyFill="1" applyBorder="1" applyAlignment="1">
      <alignment horizontal="left"/>
    </xf>
    <xf numFmtId="14" fontId="0" fillId="0" borderId="0" xfId="0" applyNumberFormat="1" applyAlignment="1">
      <alignment horizontal="left"/>
    </xf>
    <xf numFmtId="0" fontId="1" fillId="2" borderId="3" xfId="0" applyFont="1" applyFill="1" applyBorder="1" applyAlignment="1">
      <alignment horizontal="left" vertical="center"/>
    </xf>
    <xf numFmtId="0" fontId="0" fillId="0" borderId="4" xfId="0" applyBorder="1"/>
    <xf numFmtId="0" fontId="1" fillId="2" borderId="3" xfId="0" applyFont="1" applyFill="1" applyBorder="1" applyAlignment="1">
      <alignment horizontal="left" vertical="center" wrapText="1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15</xdr:row>
      <xdr:rowOff>85725</xdr:rowOff>
    </xdr:from>
    <xdr:to>
      <xdr:col>0</xdr:col>
      <xdr:colOff>1657350</xdr:colOff>
      <xdr:row>15</xdr:row>
      <xdr:rowOff>946492</xdr:rowOff>
    </xdr:to>
    <xdr:pic>
      <xdr:nvPicPr>
        <xdr:cNvPr id="2" name="Picture 1" descr="Empresa de Pesquisa Energética - EPE">
          <a:extLst>
            <a:ext uri="{FF2B5EF4-FFF2-40B4-BE49-F238E27FC236}">
              <a16:creationId xmlns:a16="http://schemas.microsoft.com/office/drawing/2014/main" id="{6324DFB6-EDA6-4197-A40A-76C5E8361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71900"/>
          <a:ext cx="1571625" cy="860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0</xdr:row>
      <xdr:rowOff>57150</xdr:rowOff>
    </xdr:from>
    <xdr:to>
      <xdr:col>0</xdr:col>
      <xdr:colOff>1257300</xdr:colOff>
      <xdr:row>3</xdr:row>
      <xdr:rowOff>104775</xdr:rowOff>
    </xdr:to>
    <xdr:pic>
      <xdr:nvPicPr>
        <xdr:cNvPr id="3" name="Imagem 2" descr="Empresa de Pesquisa Energética - EPE">
          <a:extLst>
            <a:ext uri="{FF2B5EF4-FFF2-40B4-BE49-F238E27FC236}">
              <a16:creationId xmlns:a16="http://schemas.microsoft.com/office/drawing/2014/main" id="{0C2E306C-93F9-46D1-B38B-0CA5DBD17ABD}"/>
            </a:ext>
            <a:ext uri="{147F2762-F138-4A5C-976F-8EAC2B608ADB}">
              <a16:predDERef xmlns:a16="http://schemas.microsoft.com/office/drawing/2014/main" pred="{6324DFB6-EDA6-4197-A40A-76C5E8361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7150"/>
          <a:ext cx="11239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151089</xdr:colOff>
      <xdr:row>0</xdr:row>
      <xdr:rowOff>39416</xdr:rowOff>
    </xdr:from>
    <xdr:to>
      <xdr:col>0</xdr:col>
      <xdr:colOff>1182564</xdr:colOff>
      <xdr:row>0</xdr:row>
      <xdr:rowOff>604347</xdr:rowOff>
    </xdr:to>
    <xdr:pic>
      <xdr:nvPicPr>
        <xdr:cNvPr id="2" name="Picture 1" descr="Empresa de Pesquisa Energética - EPE">
          <a:extLst>
            <a:ext uri="{FF2B5EF4-FFF2-40B4-BE49-F238E27FC236}">
              <a16:creationId xmlns:a16="http://schemas.microsoft.com/office/drawing/2014/main" id="{07CACA8E-33C8-9AB1-1A3D-AC7291098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89" y="39416"/>
          <a:ext cx="1031475" cy="56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0</xdr:col>
      <xdr:colOff>676275</xdr:colOff>
      <xdr:row>1</xdr:row>
      <xdr:rowOff>152400</xdr:rowOff>
    </xdr:to>
    <xdr:pic>
      <xdr:nvPicPr>
        <xdr:cNvPr id="2" name="Picture 1" descr="Empresa de Pesquisa Energética - EPE">
          <a:extLst>
            <a:ext uri="{FF2B5EF4-FFF2-40B4-BE49-F238E27FC236}">
              <a16:creationId xmlns:a16="http://schemas.microsoft.com/office/drawing/2014/main" id="{2DE13A52-0865-4A40-B852-86D0F38D0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5905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22CD4-52DA-4171-8DA8-AC08C8A19F06}">
  <dimension ref="A1:AB43"/>
  <sheetViews>
    <sheetView tabSelected="1" topLeftCell="A15" zoomScaleNormal="100" workbookViewId="0">
      <selection activeCell="A16" sqref="A16:Q42"/>
    </sheetView>
  </sheetViews>
  <sheetFormatPr defaultColWidth="30.7109375" defaultRowHeight="15" zeroHeight="1" x14ac:dyDescent="0.25"/>
  <cols>
    <col min="1" max="1" width="39.28515625" bestFit="1" customWidth="1"/>
    <col min="2" max="2" width="30.7109375" customWidth="1"/>
  </cols>
  <sheetData>
    <row r="1" spans="1:28" x14ac:dyDescent="0.25">
      <c r="A1" s="32" t="s">
        <v>0</v>
      </c>
      <c r="B1" s="33"/>
    </row>
    <row r="2" spans="1:28" x14ac:dyDescent="0.25">
      <c r="A2" s="33"/>
      <c r="B2" s="33"/>
    </row>
    <row r="3" spans="1:28" x14ac:dyDescent="0.25">
      <c r="A3" s="33"/>
      <c r="B3" s="33"/>
    </row>
    <row r="4" spans="1:28" x14ac:dyDescent="0.25">
      <c r="A4" s="33"/>
      <c r="B4" s="33"/>
    </row>
    <row r="5" spans="1:28" x14ac:dyDescent="0.25">
      <c r="A5" s="23" t="s">
        <v>1</v>
      </c>
      <c r="B5" s="22"/>
    </row>
    <row r="6" spans="1:28" x14ac:dyDescent="0.25">
      <c r="A6" s="23" t="s">
        <v>2</v>
      </c>
      <c r="B6" s="22"/>
    </row>
    <row r="7" spans="1:28" x14ac:dyDescent="0.25">
      <c r="A7" s="23" t="s">
        <v>3</v>
      </c>
      <c r="B7" s="22"/>
    </row>
    <row r="8" spans="1:28" x14ac:dyDescent="0.25">
      <c r="A8" s="23" t="s">
        <v>4</v>
      </c>
      <c r="B8" s="22"/>
    </row>
    <row r="9" spans="1:28" x14ac:dyDescent="0.25">
      <c r="A9" s="23" t="s">
        <v>5</v>
      </c>
      <c r="B9" s="22"/>
    </row>
    <row r="10" spans="1:28" x14ac:dyDescent="0.25">
      <c r="A10" s="23" t="s">
        <v>6</v>
      </c>
      <c r="B10" s="22"/>
    </row>
    <row r="11" spans="1:28" x14ac:dyDescent="0.25">
      <c r="A11" s="23" t="s">
        <v>7</v>
      </c>
      <c r="B11" s="26"/>
    </row>
    <row r="12" spans="1:28" x14ac:dyDescent="0.25">
      <c r="A12" s="23" t="s">
        <v>8</v>
      </c>
      <c r="B12" s="22"/>
    </row>
    <row r="13" spans="1:28" ht="76.5" customHeight="1" x14ac:dyDescent="0.25">
      <c r="A13" s="27" t="s">
        <v>9</v>
      </c>
      <c r="B13" s="22"/>
    </row>
    <row r="14" spans="1:28" s="24" customFormat="1" x14ac:dyDescent="0.25">
      <c r="A14" s="23" t="s">
        <v>10</v>
      </c>
      <c r="B14" s="22" t="s">
        <v>11</v>
      </c>
      <c r="C14" s="22" t="s">
        <v>12</v>
      </c>
      <c r="D14" s="22" t="s">
        <v>13</v>
      </c>
      <c r="E14" s="22" t="s">
        <v>14</v>
      </c>
      <c r="F14" s="22" t="s">
        <v>15</v>
      </c>
      <c r="G14" s="22" t="s">
        <v>16</v>
      </c>
      <c r="H14" s="22" t="s">
        <v>17</v>
      </c>
      <c r="I14" s="22" t="s">
        <v>18</v>
      </c>
      <c r="J14" s="22" t="s">
        <v>19</v>
      </c>
      <c r="K14" s="22" t="s">
        <v>20</v>
      </c>
      <c r="L14" s="22" t="s">
        <v>21</v>
      </c>
      <c r="M14" s="22" t="s">
        <v>22</v>
      </c>
      <c r="N14" s="22" t="s">
        <v>23</v>
      </c>
      <c r="O14" s="22" t="s">
        <v>24</v>
      </c>
      <c r="P14" s="22" t="s">
        <v>23</v>
      </c>
      <c r="Q14" s="22" t="s">
        <v>24</v>
      </c>
      <c r="R14" s="22" t="s">
        <v>25</v>
      </c>
      <c r="S14" s="22" t="s">
        <v>26</v>
      </c>
      <c r="T14" s="22" t="s">
        <v>27</v>
      </c>
      <c r="U14" s="22" t="s">
        <v>28</v>
      </c>
      <c r="V14" s="22" t="s">
        <v>29</v>
      </c>
      <c r="W14" s="22" t="s">
        <v>30</v>
      </c>
      <c r="X14" s="22" t="s">
        <v>31</v>
      </c>
      <c r="Y14" s="22" t="s">
        <v>32</v>
      </c>
      <c r="Z14" s="22" t="s">
        <v>33</v>
      </c>
      <c r="AA14" s="22" t="s">
        <v>34</v>
      </c>
      <c r="AB14" s="22" t="s">
        <v>35</v>
      </c>
    </row>
    <row r="15" spans="1:28" ht="85.5" customHeight="1" x14ac:dyDescent="0.25">
      <c r="A15" s="25" t="s">
        <v>36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ht="80.099999999999994" customHeight="1" x14ac:dyDescent="0.25">
      <c r="A16" s="30" t="s">
        <v>37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ht="80.099999999999994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ht="80.099999999999994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spans="1:17" ht="80.099999999999994" customHeight="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spans="1:17" ht="80.099999999999994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1:17" ht="80.099999999999994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17" ht="80.099999999999994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ht="80.099999999999994" customHeigh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1:17" ht="80.099999999999994" customHeight="1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  <row r="25" spans="1:17" ht="80.099999999999994" customHeight="1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ht="80.099999999999994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ht="80.099999999999994" customHeigh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ht="80.099999999999994" customHeight="1" x14ac:dyDescent="0.2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ht="80.099999999999994" customHeight="1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ht="80.099999999999994" customHeight="1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ht="80.099999999999994" customHeight="1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ht="80.099999999999994" customHeight="1" x14ac:dyDescent="0.2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1:17" ht="80.099999999999994" customHeight="1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1:17" ht="80.099999999999994" customHeight="1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1:17" ht="80.099999999999994" customHeight="1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1:17" ht="80.099999999999994" customHeight="1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1:17" ht="80.099999999999994" customHeight="1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1:17" ht="80.099999999999994" customHeight="1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1:17" ht="80.099999999999994" customHeight="1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1:17" ht="80.099999999999994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1:17" ht="80.099999999999994" customHeight="1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1:17" ht="79.5" customHeight="1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1:17" x14ac:dyDescent="0.25"/>
  </sheetData>
  <mergeCells count="2">
    <mergeCell ref="A16:Q42"/>
    <mergeCell ref="A1:B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C0DA4-5F75-463A-9E15-F7E0D39D01B7}">
  <sheetPr codeName="Sheet1"/>
  <dimension ref="A1:BI16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5" sqref="A15"/>
    </sheetView>
  </sheetViews>
  <sheetFormatPr defaultColWidth="13.7109375" defaultRowHeight="15" x14ac:dyDescent="0.25"/>
  <cols>
    <col min="1" max="1" width="62.85546875" style="6" customWidth="1"/>
    <col min="3" max="3" width="30" customWidth="1"/>
  </cols>
  <sheetData>
    <row r="1" spans="1:61" s="9" customFormat="1" ht="50.1" customHeight="1" x14ac:dyDescent="0.25">
      <c r="A1" s="21" t="s">
        <v>38</v>
      </c>
      <c r="B1" s="43" t="str">
        <f>IF(B2="", "Projeto 1",B2)</f>
        <v>Nome de Exemplo (substituir)</v>
      </c>
      <c r="C1" s="43"/>
      <c r="D1" s="43" t="str">
        <f>IF(D2="", "Projeto 2", D2)</f>
        <v>Projeto 2</v>
      </c>
      <c r="E1" s="43"/>
      <c r="F1" s="43" t="str">
        <f>IF(F2="", "Projeto 3", F2)</f>
        <v>Projeto 3</v>
      </c>
      <c r="G1" s="43"/>
      <c r="H1" s="43" t="str">
        <f>IF(H2="", "Projeto 4", H2)</f>
        <v>Projeto 4</v>
      </c>
      <c r="I1" s="43"/>
      <c r="J1" s="43" t="str">
        <f>IF(J2="", "Projeto 5", J2)</f>
        <v>Projeto 5</v>
      </c>
      <c r="K1" s="43"/>
      <c r="L1" s="43" t="str">
        <f>IF(L2="", "Projeto 6", L2)</f>
        <v>Projeto 6</v>
      </c>
      <c r="M1" s="43"/>
      <c r="N1" s="43" t="str">
        <f>IF(N2="", "Projeto 7", N2)</f>
        <v>Projeto 7</v>
      </c>
      <c r="O1" s="43"/>
      <c r="P1" s="43" t="str">
        <f>IF(P2="", "Projeto 8", P2)</f>
        <v>Projeto 8</v>
      </c>
      <c r="Q1" s="43"/>
      <c r="R1" s="43" t="str">
        <f>IF(R2="", "Projeto 9", R2)</f>
        <v>Projeto 9</v>
      </c>
      <c r="S1" s="43"/>
      <c r="T1" s="43" t="str">
        <f>IF(T2="", "Projeto 10", T2)</f>
        <v>Projeto 10</v>
      </c>
      <c r="U1" s="43"/>
      <c r="V1" s="43" t="str">
        <f>IF(V2="", "Projeto 11", V2)</f>
        <v>Projeto 11</v>
      </c>
      <c r="W1" s="43"/>
      <c r="X1" s="43" t="str">
        <f>IF(X2="", "Projeto 12", X2)</f>
        <v>Projeto 12</v>
      </c>
      <c r="Y1" s="43"/>
      <c r="Z1" s="43" t="str">
        <f>IF(Z2="", "Projeto 13", Z2)</f>
        <v>Projeto 13</v>
      </c>
      <c r="AA1" s="43"/>
      <c r="AB1" s="43" t="str">
        <f>IF(AB2="", "Projeto 14", AB2)</f>
        <v>Projeto 14</v>
      </c>
      <c r="AC1" s="43"/>
      <c r="AD1" s="43" t="str">
        <f>IF(AD2="", "Projeto 15", AD2)</f>
        <v>Projeto 15</v>
      </c>
      <c r="AE1" s="43"/>
      <c r="AF1" s="43" t="str">
        <f>IF(AF2="", "Projeto 16", AF2)</f>
        <v>Projeto 16</v>
      </c>
      <c r="AG1" s="43"/>
      <c r="AH1" s="43" t="str">
        <f>IF(AH2="", "Projeto 17", AH2)</f>
        <v>Projeto 17</v>
      </c>
      <c r="AI1" s="43"/>
      <c r="AJ1" s="43" t="str">
        <f>IF(AJ2="", "Projeto 18", AJ2)</f>
        <v>Projeto 18</v>
      </c>
      <c r="AK1" s="43"/>
      <c r="AL1" s="43" t="str">
        <f>IF(AL2="", "Projeto 19", AL2)</f>
        <v>Projeto 19</v>
      </c>
      <c r="AM1" s="43"/>
      <c r="AN1" s="43" t="str">
        <f>IF(AN2="", "Projeto 20", AN2)</f>
        <v>Projeto 20</v>
      </c>
      <c r="AO1" s="43"/>
      <c r="AP1" s="43" t="str">
        <f>IF(AP2="", "Projeto 21", AP2)</f>
        <v>Projeto 21</v>
      </c>
      <c r="AQ1" s="43"/>
      <c r="AR1" s="43" t="str">
        <f>IF(AR2="", "Projeto 22", AR2)</f>
        <v>Projeto 22</v>
      </c>
      <c r="AS1" s="43"/>
      <c r="AT1" s="43" t="str">
        <f>IF(AT2="", "Projeto 23", AT2)</f>
        <v>Projeto 23</v>
      </c>
      <c r="AU1" s="43"/>
      <c r="AV1" s="43" t="str">
        <f>IF(AV2="", "Projeto 24", AV2)</f>
        <v>Projeto 24</v>
      </c>
      <c r="AW1" s="43"/>
      <c r="AX1" s="43" t="str">
        <f>IF(AX2="", "Projeto 25", AX2)</f>
        <v>Projeto 25</v>
      </c>
      <c r="AY1" s="43"/>
      <c r="AZ1" s="43" t="str">
        <f>IF(AZ2="", "Projeto 26", AZ2)</f>
        <v>Projeto 26</v>
      </c>
      <c r="BA1" s="43"/>
      <c r="BB1" s="43" t="str">
        <f>IF(BB2="", "Projeto 27", BB2)</f>
        <v>Projeto 27</v>
      </c>
      <c r="BC1" s="43"/>
      <c r="BD1" s="43" t="str">
        <f>IF(BD2="", "Projeto 28", BD2)</f>
        <v>Projeto 28</v>
      </c>
      <c r="BE1" s="43"/>
      <c r="BF1" s="43" t="str">
        <f>IF(BF2="", "Projeto 29", BF2)</f>
        <v>Projeto 29</v>
      </c>
      <c r="BG1" s="43"/>
      <c r="BH1" s="43" t="str">
        <f>IF(BH2="", "Projeto 30", BH2)</f>
        <v>Projeto 30</v>
      </c>
      <c r="BI1" s="43"/>
    </row>
    <row r="2" spans="1:61" s="1" customFormat="1" ht="20.100000000000001" customHeight="1" x14ac:dyDescent="0.25">
      <c r="A2" s="13" t="s">
        <v>39</v>
      </c>
      <c r="B2" s="40" t="s">
        <v>40</v>
      </c>
      <c r="C2" s="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</row>
    <row r="3" spans="1:61" s="4" customFormat="1" ht="20.100000000000001" customHeight="1" x14ac:dyDescent="0.25">
      <c r="A3" s="13" t="s">
        <v>41</v>
      </c>
      <c r="B3" s="39">
        <v>47889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</row>
    <row r="4" spans="1:61" s="2" customFormat="1" ht="20.100000000000001" customHeight="1" x14ac:dyDescent="0.25">
      <c r="A4" s="14" t="s">
        <v>42</v>
      </c>
      <c r="B4" s="40" t="s">
        <v>43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</row>
    <row r="5" spans="1:61" s="5" customFormat="1" ht="20.100000000000001" customHeight="1" x14ac:dyDescent="0.25">
      <c r="A5" s="13" t="s">
        <v>44</v>
      </c>
      <c r="B5" s="36">
        <v>242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</row>
    <row r="6" spans="1:61" s="5" customFormat="1" ht="20.100000000000001" customHeight="1" x14ac:dyDescent="0.25">
      <c r="A6" s="13" t="s">
        <v>45</v>
      </c>
      <c r="B6" s="36">
        <v>163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</row>
    <row r="7" spans="1:61" s="11" customFormat="1" ht="20.100000000000001" customHeight="1" x14ac:dyDescent="0.25">
      <c r="A7" s="13" t="s">
        <v>46</v>
      </c>
      <c r="B7" s="41">
        <v>240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</row>
    <row r="8" spans="1:61" s="28" customFormat="1" ht="20.100000000000001" customHeight="1" x14ac:dyDescent="0.25">
      <c r="A8" s="13" t="s">
        <v>47</v>
      </c>
      <c r="B8" s="42">
        <v>0.95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</row>
    <row r="9" spans="1:61" s="1" customFormat="1" ht="20.100000000000001" customHeight="1" x14ac:dyDescent="0.25">
      <c r="A9" s="13" t="s">
        <v>48</v>
      </c>
      <c r="B9" s="40" t="s">
        <v>49</v>
      </c>
      <c r="C9" s="40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</row>
    <row r="10" spans="1:61" s="5" customFormat="1" ht="20.100000000000001" customHeight="1" x14ac:dyDescent="0.25">
      <c r="A10" s="13" t="s">
        <v>50</v>
      </c>
      <c r="B10" s="36">
        <v>50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</row>
    <row r="11" spans="1:61" s="1" customFormat="1" ht="20.100000000000001" customHeight="1" x14ac:dyDescent="0.25">
      <c r="A11" s="13" t="s">
        <v>51</v>
      </c>
      <c r="B11" s="38" t="s">
        <v>52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</row>
    <row r="12" spans="1:61" s="29" customFormat="1" ht="20.100000000000001" customHeight="1" x14ac:dyDescent="0.25">
      <c r="A12" s="13" t="s">
        <v>53</v>
      </c>
      <c r="B12" s="37">
        <v>5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</row>
    <row r="13" spans="1:61" s="10" customFormat="1" ht="99.95" customHeight="1" x14ac:dyDescent="0.25">
      <c r="A13" s="15" t="s">
        <v>54</v>
      </c>
      <c r="B13" s="34" t="s">
        <v>55</v>
      </c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</row>
    <row r="14" spans="1:61" s="10" customFormat="1" ht="99.95" customHeight="1" x14ac:dyDescent="0.25">
      <c r="A14" s="15" t="s">
        <v>56</v>
      </c>
      <c r="B14" s="34" t="s">
        <v>57</v>
      </c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</row>
    <row r="15" spans="1:61" s="10" customFormat="1" ht="99.95" customHeight="1" x14ac:dyDescent="0.25">
      <c r="A15" s="15" t="s">
        <v>58</v>
      </c>
      <c r="B15" s="34" t="s">
        <v>59</v>
      </c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</row>
    <row r="16" spans="1:61" s="10" customFormat="1" ht="99.95" customHeight="1" x14ac:dyDescent="0.25">
      <c r="A16" s="15" t="s">
        <v>60</v>
      </c>
      <c r="B16" s="34" t="s">
        <v>61</v>
      </c>
      <c r="C16" s="34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</row>
  </sheetData>
  <mergeCells count="480">
    <mergeCell ref="AR12:AS12"/>
    <mergeCell ref="AT12:AU12"/>
    <mergeCell ref="AV12:AW12"/>
    <mergeCell ref="AX12:AY12"/>
    <mergeCell ref="AZ12:BA12"/>
    <mergeCell ref="BB12:BC12"/>
    <mergeCell ref="BD12:BE12"/>
    <mergeCell ref="BF12:BG12"/>
    <mergeCell ref="BH12:BI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J1:K1"/>
    <mergeCell ref="L1:M1"/>
    <mergeCell ref="B8:C8"/>
    <mergeCell ref="D8:E8"/>
    <mergeCell ref="F8:G8"/>
    <mergeCell ref="H8:I8"/>
    <mergeCell ref="J8:K8"/>
    <mergeCell ref="L8:M8"/>
    <mergeCell ref="N8:O8"/>
    <mergeCell ref="B2:C2"/>
    <mergeCell ref="B3:C3"/>
    <mergeCell ref="B4:C4"/>
    <mergeCell ref="B5:C5"/>
    <mergeCell ref="B6:C6"/>
    <mergeCell ref="B7:C7"/>
    <mergeCell ref="BH1:BI1"/>
    <mergeCell ref="BF1:BG1"/>
    <mergeCell ref="BD1:BE1"/>
    <mergeCell ref="BB1:BC1"/>
    <mergeCell ref="AZ1:BA1"/>
    <mergeCell ref="Z1:AA1"/>
    <mergeCell ref="AB1:AC1"/>
    <mergeCell ref="AD1:AE1"/>
    <mergeCell ref="AF1:AG1"/>
    <mergeCell ref="AH1:AI1"/>
    <mergeCell ref="AJ1:AK1"/>
    <mergeCell ref="AX1:AY1"/>
    <mergeCell ref="AV1:AW1"/>
    <mergeCell ref="B9:C9"/>
    <mergeCell ref="B11:C11"/>
    <mergeCell ref="AL1:AM1"/>
    <mergeCell ref="AN1:AO1"/>
    <mergeCell ref="AP1:AQ1"/>
    <mergeCell ref="AR1:AS1"/>
    <mergeCell ref="AT1:AU1"/>
    <mergeCell ref="N1:O1"/>
    <mergeCell ref="P1:Q1"/>
    <mergeCell ref="R1:S1"/>
    <mergeCell ref="T1:U1"/>
    <mergeCell ref="V1:W1"/>
    <mergeCell ref="X1:Y1"/>
    <mergeCell ref="B1:C1"/>
    <mergeCell ref="D1:E1"/>
    <mergeCell ref="F1:G1"/>
    <mergeCell ref="H1:I1"/>
    <mergeCell ref="F9:G9"/>
    <mergeCell ref="F11:G11"/>
    <mergeCell ref="J9:K9"/>
    <mergeCell ref="J11:K11"/>
    <mergeCell ref="N9:O9"/>
    <mergeCell ref="N11:O11"/>
    <mergeCell ref="R9:S9"/>
    <mergeCell ref="F13:G13"/>
    <mergeCell ref="F14:G14"/>
    <mergeCell ref="D11:E11"/>
    <mergeCell ref="D13:E13"/>
    <mergeCell ref="D14:E14"/>
    <mergeCell ref="F2:G2"/>
    <mergeCell ref="F3:G3"/>
    <mergeCell ref="F4:G4"/>
    <mergeCell ref="F5:G5"/>
    <mergeCell ref="F6:G6"/>
    <mergeCell ref="D2:E2"/>
    <mergeCell ref="D3:E3"/>
    <mergeCell ref="D4:E4"/>
    <mergeCell ref="D5:E5"/>
    <mergeCell ref="D6:E6"/>
    <mergeCell ref="D9:E9"/>
    <mergeCell ref="D12:E12"/>
    <mergeCell ref="F12:G12"/>
    <mergeCell ref="D7:E7"/>
    <mergeCell ref="F7:G7"/>
    <mergeCell ref="J13:K13"/>
    <mergeCell ref="J14:K14"/>
    <mergeCell ref="H11:I11"/>
    <mergeCell ref="H13:I13"/>
    <mergeCell ref="H14:I14"/>
    <mergeCell ref="J2:K2"/>
    <mergeCell ref="J3:K3"/>
    <mergeCell ref="J4:K4"/>
    <mergeCell ref="J5:K5"/>
    <mergeCell ref="J6:K6"/>
    <mergeCell ref="H2:I2"/>
    <mergeCell ref="H3:I3"/>
    <mergeCell ref="H4:I4"/>
    <mergeCell ref="H5:I5"/>
    <mergeCell ref="H6:I6"/>
    <mergeCell ref="H9:I9"/>
    <mergeCell ref="H12:I12"/>
    <mergeCell ref="J12:K12"/>
    <mergeCell ref="H7:I7"/>
    <mergeCell ref="J7:K7"/>
    <mergeCell ref="N13:O13"/>
    <mergeCell ref="N14:O14"/>
    <mergeCell ref="N10:O10"/>
    <mergeCell ref="L11:M11"/>
    <mergeCell ref="L13:M13"/>
    <mergeCell ref="L14:M14"/>
    <mergeCell ref="N2:O2"/>
    <mergeCell ref="N3:O3"/>
    <mergeCell ref="N4:O4"/>
    <mergeCell ref="N5:O5"/>
    <mergeCell ref="N6:O6"/>
    <mergeCell ref="L2:M2"/>
    <mergeCell ref="L3:M3"/>
    <mergeCell ref="L4:M4"/>
    <mergeCell ref="L5:M5"/>
    <mergeCell ref="L6:M6"/>
    <mergeCell ref="L9:M9"/>
    <mergeCell ref="N7:O7"/>
    <mergeCell ref="L12:M12"/>
    <mergeCell ref="N12:O12"/>
    <mergeCell ref="L7:M7"/>
    <mergeCell ref="R13:S13"/>
    <mergeCell ref="R14:S14"/>
    <mergeCell ref="P11:Q11"/>
    <mergeCell ref="P13:Q13"/>
    <mergeCell ref="P14:Q14"/>
    <mergeCell ref="R2:S2"/>
    <mergeCell ref="R3:S3"/>
    <mergeCell ref="R4:S4"/>
    <mergeCell ref="R5:S5"/>
    <mergeCell ref="R6:S6"/>
    <mergeCell ref="P2:Q2"/>
    <mergeCell ref="P3:Q3"/>
    <mergeCell ref="P4:Q4"/>
    <mergeCell ref="P5:Q5"/>
    <mergeCell ref="P6:Q6"/>
    <mergeCell ref="P9:Q9"/>
    <mergeCell ref="P10:Q10"/>
    <mergeCell ref="R10:S10"/>
    <mergeCell ref="P7:Q7"/>
    <mergeCell ref="R7:S7"/>
    <mergeCell ref="P8:Q8"/>
    <mergeCell ref="R8:S8"/>
    <mergeCell ref="V9:W9"/>
    <mergeCell ref="V11:W11"/>
    <mergeCell ref="V13:W13"/>
    <mergeCell ref="V14:W14"/>
    <mergeCell ref="T11:U11"/>
    <mergeCell ref="T13:U13"/>
    <mergeCell ref="T14:U14"/>
    <mergeCell ref="V2:W2"/>
    <mergeCell ref="V3:W3"/>
    <mergeCell ref="V4:W4"/>
    <mergeCell ref="V5:W5"/>
    <mergeCell ref="V6:W6"/>
    <mergeCell ref="T2:U2"/>
    <mergeCell ref="T3:U3"/>
    <mergeCell ref="T4:U4"/>
    <mergeCell ref="T5:U5"/>
    <mergeCell ref="T6:U6"/>
    <mergeCell ref="T9:U9"/>
    <mergeCell ref="T10:U10"/>
    <mergeCell ref="V10:W10"/>
    <mergeCell ref="T7:U7"/>
    <mergeCell ref="V7:W7"/>
    <mergeCell ref="T8:U8"/>
    <mergeCell ref="V8:W8"/>
    <mergeCell ref="Z9:AA9"/>
    <mergeCell ref="Z11:AA11"/>
    <mergeCell ref="Z13:AA13"/>
    <mergeCell ref="Z14:AA14"/>
    <mergeCell ref="X11:Y11"/>
    <mergeCell ref="X13:Y13"/>
    <mergeCell ref="X14:Y14"/>
    <mergeCell ref="Z2:AA2"/>
    <mergeCell ref="Z3:AA3"/>
    <mergeCell ref="Z4:AA4"/>
    <mergeCell ref="Z5:AA5"/>
    <mergeCell ref="Z6:AA6"/>
    <mergeCell ref="X2:Y2"/>
    <mergeCell ref="X3:Y3"/>
    <mergeCell ref="X4:Y4"/>
    <mergeCell ref="X5:Y5"/>
    <mergeCell ref="X6:Y6"/>
    <mergeCell ref="X9:Y9"/>
    <mergeCell ref="X10:Y10"/>
    <mergeCell ref="Z10:AA10"/>
    <mergeCell ref="Z7:AA7"/>
    <mergeCell ref="X7:Y7"/>
    <mergeCell ref="X8:Y8"/>
    <mergeCell ref="Z8:AA8"/>
    <mergeCell ref="AD2:AE2"/>
    <mergeCell ref="AD3:AE3"/>
    <mergeCell ref="AD4:AE4"/>
    <mergeCell ref="AD5:AE5"/>
    <mergeCell ref="AB2:AC2"/>
    <mergeCell ref="AB3:AC3"/>
    <mergeCell ref="AB4:AC4"/>
    <mergeCell ref="AB5:AC5"/>
    <mergeCell ref="AB6:AC6"/>
    <mergeCell ref="AD6:AE6"/>
    <mergeCell ref="AD9:AE9"/>
    <mergeCell ref="AD11:AE11"/>
    <mergeCell ref="AD13:AE13"/>
    <mergeCell ref="AD10:AE10"/>
    <mergeCell ref="AD7:AE7"/>
    <mergeCell ref="AB11:AC11"/>
    <mergeCell ref="AB13:AC13"/>
    <mergeCell ref="AB14:AC14"/>
    <mergeCell ref="AB9:AC9"/>
    <mergeCell ref="AD14:AE14"/>
    <mergeCell ref="AB10:AC10"/>
    <mergeCell ref="AB7:AC7"/>
    <mergeCell ref="AB8:AC8"/>
    <mergeCell ref="AD8:AE8"/>
    <mergeCell ref="AF14:AG14"/>
    <mergeCell ref="AH2:AI2"/>
    <mergeCell ref="AH3:AI3"/>
    <mergeCell ref="AH4:AI4"/>
    <mergeCell ref="AH5:AI5"/>
    <mergeCell ref="AH6:AI6"/>
    <mergeCell ref="AH9:AI9"/>
    <mergeCell ref="AH11:AI11"/>
    <mergeCell ref="AH13:AI13"/>
    <mergeCell ref="AF10:AG10"/>
    <mergeCell ref="AF7:AG7"/>
    <mergeCell ref="AF2:AG2"/>
    <mergeCell ref="AF3:AG3"/>
    <mergeCell ref="AF4:AG4"/>
    <mergeCell ref="AF5:AG5"/>
    <mergeCell ref="AF6:AG6"/>
    <mergeCell ref="AF9:AG9"/>
    <mergeCell ref="AF11:AG11"/>
    <mergeCell ref="AF13:AG13"/>
    <mergeCell ref="AF8:AG8"/>
    <mergeCell ref="AH8:AI8"/>
    <mergeCell ref="AJ13:AK13"/>
    <mergeCell ref="AJ14:AK14"/>
    <mergeCell ref="AL2:AM2"/>
    <mergeCell ref="AL3:AM3"/>
    <mergeCell ref="AL4:AM4"/>
    <mergeCell ref="AL5:AM5"/>
    <mergeCell ref="AL6:AM6"/>
    <mergeCell ref="AL9:AM9"/>
    <mergeCell ref="AH14:AI14"/>
    <mergeCell ref="AJ2:AK2"/>
    <mergeCell ref="AJ3:AK3"/>
    <mergeCell ref="AJ4:AK4"/>
    <mergeCell ref="AJ5:AK5"/>
    <mergeCell ref="AJ6:AK6"/>
    <mergeCell ref="AJ9:AK9"/>
    <mergeCell ref="AJ11:AK11"/>
    <mergeCell ref="AH10:AI10"/>
    <mergeCell ref="AJ10:AK10"/>
    <mergeCell ref="AH7:AI7"/>
    <mergeCell ref="AJ7:AK7"/>
    <mergeCell ref="AJ8:AK8"/>
    <mergeCell ref="AL8:AM8"/>
    <mergeCell ref="AN9:AO9"/>
    <mergeCell ref="AN11:AO11"/>
    <mergeCell ref="AN13:AO13"/>
    <mergeCell ref="AN14:AO14"/>
    <mergeCell ref="AN10:AO10"/>
    <mergeCell ref="AL11:AM11"/>
    <mergeCell ref="AL13:AM13"/>
    <mergeCell ref="AL14:AM14"/>
    <mergeCell ref="AN2:AO2"/>
    <mergeCell ref="AN3:AO3"/>
    <mergeCell ref="AN4:AO4"/>
    <mergeCell ref="AN5:AO5"/>
    <mergeCell ref="AN6:AO6"/>
    <mergeCell ref="AL10:AM10"/>
    <mergeCell ref="AL7:AM7"/>
    <mergeCell ref="AN7:AO7"/>
    <mergeCell ref="AN8:AO8"/>
    <mergeCell ref="AR9:AS9"/>
    <mergeCell ref="AR11:AS11"/>
    <mergeCell ref="AR13:AS13"/>
    <mergeCell ref="AR14:AS14"/>
    <mergeCell ref="AP11:AQ11"/>
    <mergeCell ref="AP13:AQ13"/>
    <mergeCell ref="AP14:AQ14"/>
    <mergeCell ref="AR2:AS2"/>
    <mergeCell ref="AR3:AS3"/>
    <mergeCell ref="AR4:AS4"/>
    <mergeCell ref="AR5:AS5"/>
    <mergeCell ref="AR6:AS6"/>
    <mergeCell ref="AP2:AQ2"/>
    <mergeCell ref="AP3:AQ3"/>
    <mergeCell ref="AP4:AQ4"/>
    <mergeCell ref="AP5:AQ5"/>
    <mergeCell ref="AP6:AQ6"/>
    <mergeCell ref="AP9:AQ9"/>
    <mergeCell ref="AP10:AQ10"/>
    <mergeCell ref="AR10:AS10"/>
    <mergeCell ref="AP7:AQ7"/>
    <mergeCell ref="AR7:AS7"/>
    <mergeCell ref="AP8:AQ8"/>
    <mergeCell ref="AR8:AS8"/>
    <mergeCell ref="AV9:AW9"/>
    <mergeCell ref="AV11:AW11"/>
    <mergeCell ref="AV13:AW13"/>
    <mergeCell ref="AV14:AW14"/>
    <mergeCell ref="AT11:AU11"/>
    <mergeCell ref="AT13:AU13"/>
    <mergeCell ref="AT14:AU14"/>
    <mergeCell ref="AV2:AW2"/>
    <mergeCell ref="AV3:AW3"/>
    <mergeCell ref="AV4:AW4"/>
    <mergeCell ref="AV5:AW5"/>
    <mergeCell ref="AV6:AW6"/>
    <mergeCell ref="AT2:AU2"/>
    <mergeCell ref="AT3:AU3"/>
    <mergeCell ref="AT4:AU4"/>
    <mergeCell ref="AT5:AU5"/>
    <mergeCell ref="AT6:AU6"/>
    <mergeCell ref="AT9:AU9"/>
    <mergeCell ref="AT10:AU10"/>
    <mergeCell ref="AV10:AW10"/>
    <mergeCell ref="AT7:AU7"/>
    <mergeCell ref="AV7:AW7"/>
    <mergeCell ref="AT8:AU8"/>
    <mergeCell ref="AV8:AW8"/>
    <mergeCell ref="AZ9:BA9"/>
    <mergeCell ref="AZ11:BA11"/>
    <mergeCell ref="AZ13:BA13"/>
    <mergeCell ref="AZ14:BA14"/>
    <mergeCell ref="AX11:AY11"/>
    <mergeCell ref="AX13:AY13"/>
    <mergeCell ref="AX14:AY14"/>
    <mergeCell ref="AZ2:BA2"/>
    <mergeCell ref="AZ3:BA3"/>
    <mergeCell ref="AZ4:BA4"/>
    <mergeCell ref="AZ5:BA5"/>
    <mergeCell ref="AZ6:BA6"/>
    <mergeCell ref="AX2:AY2"/>
    <mergeCell ref="AX3:AY3"/>
    <mergeCell ref="AX4:AY4"/>
    <mergeCell ref="AX5:AY5"/>
    <mergeCell ref="AX6:AY6"/>
    <mergeCell ref="AX9:AY9"/>
    <mergeCell ref="AX7:AY7"/>
    <mergeCell ref="AX10:AY10"/>
    <mergeCell ref="AZ10:BA10"/>
    <mergeCell ref="AZ7:BA7"/>
    <mergeCell ref="AX8:AY8"/>
    <mergeCell ref="AZ8:BA8"/>
    <mergeCell ref="BD9:BE9"/>
    <mergeCell ref="BD11:BE11"/>
    <mergeCell ref="BD13:BE13"/>
    <mergeCell ref="BD14:BE14"/>
    <mergeCell ref="BB11:BC11"/>
    <mergeCell ref="BB13:BC13"/>
    <mergeCell ref="BB14:BC14"/>
    <mergeCell ref="BD2:BE2"/>
    <mergeCell ref="BD3:BE3"/>
    <mergeCell ref="BD4:BE4"/>
    <mergeCell ref="BD5:BE5"/>
    <mergeCell ref="BD6:BE6"/>
    <mergeCell ref="BB2:BC2"/>
    <mergeCell ref="BB3:BC3"/>
    <mergeCell ref="BB4:BC4"/>
    <mergeCell ref="BB5:BC5"/>
    <mergeCell ref="BB6:BC6"/>
    <mergeCell ref="BB9:BC9"/>
    <mergeCell ref="BB10:BC10"/>
    <mergeCell ref="BD10:BE10"/>
    <mergeCell ref="BB7:BC7"/>
    <mergeCell ref="BD7:BE7"/>
    <mergeCell ref="BB8:BC8"/>
    <mergeCell ref="BD8:BE8"/>
    <mergeCell ref="BH9:BI9"/>
    <mergeCell ref="BH11:BI11"/>
    <mergeCell ref="BH13:BI13"/>
    <mergeCell ref="BH14:BI14"/>
    <mergeCell ref="BF11:BG11"/>
    <mergeCell ref="BF13:BG13"/>
    <mergeCell ref="BF14:BG14"/>
    <mergeCell ref="BH2:BI2"/>
    <mergeCell ref="BH3:BI3"/>
    <mergeCell ref="BH4:BI4"/>
    <mergeCell ref="BH5:BI5"/>
    <mergeCell ref="BH6:BI6"/>
    <mergeCell ref="BF2:BG2"/>
    <mergeCell ref="BF3:BG3"/>
    <mergeCell ref="BF4:BG4"/>
    <mergeCell ref="BF5:BG5"/>
    <mergeCell ref="BF6:BG6"/>
    <mergeCell ref="BF9:BG9"/>
    <mergeCell ref="BF10:BG10"/>
    <mergeCell ref="BH10:BI10"/>
    <mergeCell ref="BF7:BG7"/>
    <mergeCell ref="BH7:BI7"/>
    <mergeCell ref="BF8:BG8"/>
    <mergeCell ref="BH8:BI8"/>
    <mergeCell ref="B10:C10"/>
    <mergeCell ref="D10:E10"/>
    <mergeCell ref="F10:G10"/>
    <mergeCell ref="H10:I10"/>
    <mergeCell ref="J10:K10"/>
    <mergeCell ref="L10:M10"/>
    <mergeCell ref="T15:U15"/>
    <mergeCell ref="V15:W15"/>
    <mergeCell ref="X15:Y15"/>
    <mergeCell ref="B15:C15"/>
    <mergeCell ref="D15:E15"/>
    <mergeCell ref="F15:G15"/>
    <mergeCell ref="H15:I15"/>
    <mergeCell ref="J15:K15"/>
    <mergeCell ref="L15:M15"/>
    <mergeCell ref="B13:C13"/>
    <mergeCell ref="B14:C14"/>
    <mergeCell ref="B12:C12"/>
    <mergeCell ref="P12:Q12"/>
    <mergeCell ref="R12:S12"/>
    <mergeCell ref="T12:U12"/>
    <mergeCell ref="V12:W12"/>
    <mergeCell ref="X12:Y12"/>
    <mergeCell ref="R11:S11"/>
    <mergeCell ref="Z15:AA15"/>
    <mergeCell ref="AB15:AC15"/>
    <mergeCell ref="AD15:AE15"/>
    <mergeCell ref="AF15:AG15"/>
    <mergeCell ref="AH15:AI15"/>
    <mergeCell ref="AJ15:AK15"/>
    <mergeCell ref="N15:O15"/>
    <mergeCell ref="P15:Q15"/>
    <mergeCell ref="R15:S15"/>
    <mergeCell ref="AX15:AY15"/>
    <mergeCell ref="AZ15:BA15"/>
    <mergeCell ref="BB15:BC15"/>
    <mergeCell ref="BD15:BE15"/>
    <mergeCell ref="BF15:BG15"/>
    <mergeCell ref="BH15:BI15"/>
    <mergeCell ref="AL15:AM15"/>
    <mergeCell ref="AN15:AO15"/>
    <mergeCell ref="AP15:AQ15"/>
    <mergeCell ref="AR15:AS15"/>
    <mergeCell ref="AT15:AU15"/>
    <mergeCell ref="AV15:AW15"/>
    <mergeCell ref="BD16:BE16"/>
    <mergeCell ref="BF16:BG16"/>
    <mergeCell ref="BH16:BI16"/>
    <mergeCell ref="AL16:AM16"/>
    <mergeCell ref="AN16:AO16"/>
    <mergeCell ref="AP16:AQ16"/>
    <mergeCell ref="AR16:AS16"/>
    <mergeCell ref="AT16:AU16"/>
    <mergeCell ref="AV16:AW16"/>
    <mergeCell ref="AX16:AY16"/>
    <mergeCell ref="AZ16:BA16"/>
    <mergeCell ref="BB16:BC16"/>
    <mergeCell ref="B16:C16"/>
    <mergeCell ref="D16:E16"/>
    <mergeCell ref="F16:G16"/>
    <mergeCell ref="Z16:AA16"/>
    <mergeCell ref="AB16:AC16"/>
    <mergeCell ref="AD16:AE16"/>
    <mergeCell ref="AF16:AG16"/>
    <mergeCell ref="AH16:AI16"/>
    <mergeCell ref="AJ16:AK16"/>
    <mergeCell ref="N16:O16"/>
    <mergeCell ref="P16:Q16"/>
    <mergeCell ref="R16:S16"/>
    <mergeCell ref="T16:U16"/>
    <mergeCell ref="V16:W16"/>
    <mergeCell ref="X16:Y16"/>
    <mergeCell ref="H16:I16"/>
    <mergeCell ref="J16:K16"/>
    <mergeCell ref="L16:M16"/>
  </mergeCells>
  <phoneticPr fontId="2" type="noConversion"/>
  <dataValidations count="3">
    <dataValidation type="list" allowBlank="1" showInputMessage="1" showErrorMessage="1" sqref="BJ11:XFD11" xr:uid="{494305A5-2E01-47C5-A66F-1EC213881695}">
      <formula1>"Prospeção, Estudos Avançados, Portaria Requisitada no MME, Parecer de Acesso no ONS"</formula1>
    </dataValidation>
    <dataValidation type="list" allowBlank="1" showInputMessage="1" showErrorMessage="1" sqref="B9:XFD9" xr:uid="{4A169C4F-B9E5-42D6-8558-0F925A5A87A5}">
      <formula1>"Solar, Eólica, Hidrelétrica, Termelétrica Gás, Termelétrica Óleo, Termelétrica Biomassa, Outro"</formula1>
    </dataValidation>
    <dataValidation type="list" allowBlank="1" showInputMessage="1" showErrorMessage="1" sqref="B11:BI11" xr:uid="{F7CD23FC-2787-424A-AB58-5B1C00F004B3}">
      <formula1>"Prospeção, Estudos Avançados, Portaria Requisitada no MME, Portaria MME Emitida, Solicitação de Acesso ao ONS, Parecer de Acesso Emitido, CUST Assinado"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267C-C0C0-4052-9614-A7DDB1F286A2}">
  <dimension ref="A1:JY791"/>
  <sheetViews>
    <sheetView zoomScale="145" zoomScaleNormal="14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40" sqref="I40"/>
    </sheetView>
  </sheetViews>
  <sheetFormatPr defaultRowHeight="15" x14ac:dyDescent="0.25"/>
  <cols>
    <col min="1" max="1" width="12.28515625" style="8" bestFit="1" customWidth="1"/>
    <col min="2" max="3" width="15.7109375" customWidth="1"/>
    <col min="4" max="4" width="15.7109375" style="12" customWidth="1"/>
    <col min="5" max="91" width="15.7109375" customWidth="1"/>
  </cols>
  <sheetData>
    <row r="1" spans="1:285" s="8" customFormat="1" x14ac:dyDescent="0.25">
      <c r="A1" s="44"/>
      <c r="B1" s="45" t="str">
        <f>'Dados do Projeto'!B1</f>
        <v>Nome de Exemplo (substituir)</v>
      </c>
      <c r="C1" s="45"/>
      <c r="D1" s="45"/>
      <c r="E1" s="45" t="str">
        <f>'Dados do Projeto'!D1</f>
        <v>Projeto 2</v>
      </c>
      <c r="F1" s="45"/>
      <c r="G1" s="45"/>
      <c r="H1" s="45" t="str">
        <f>'Dados do Projeto'!F1</f>
        <v>Projeto 3</v>
      </c>
      <c r="I1" s="45"/>
      <c r="J1" s="45"/>
      <c r="K1" s="45" t="str">
        <f>'Dados do Projeto'!H1</f>
        <v>Projeto 4</v>
      </c>
      <c r="L1" s="45"/>
      <c r="M1" s="45"/>
      <c r="N1" s="45" t="str">
        <f>'Dados do Projeto'!J1</f>
        <v>Projeto 5</v>
      </c>
      <c r="O1" s="45"/>
      <c r="P1" s="45"/>
      <c r="Q1" s="45" t="str">
        <f>'Dados do Projeto'!L1</f>
        <v>Projeto 6</v>
      </c>
      <c r="R1" s="45"/>
      <c r="S1" s="45"/>
      <c r="T1" s="45" t="str">
        <f>'Dados do Projeto'!N1</f>
        <v>Projeto 7</v>
      </c>
      <c r="U1" s="45"/>
      <c r="V1" s="45"/>
      <c r="W1" s="45" t="str">
        <f>'Dados do Projeto'!P1</f>
        <v>Projeto 8</v>
      </c>
      <c r="X1" s="45"/>
      <c r="Y1" s="45"/>
      <c r="Z1" s="45" t="str">
        <f>'Dados do Projeto'!R1</f>
        <v>Projeto 9</v>
      </c>
      <c r="AA1" s="45"/>
      <c r="AB1" s="45"/>
      <c r="AC1" s="45" t="str">
        <f>'Dados do Projeto'!T1</f>
        <v>Projeto 10</v>
      </c>
      <c r="AD1" s="45"/>
      <c r="AE1" s="45"/>
      <c r="AF1" s="45" t="str">
        <f>'Dados do Projeto'!V1</f>
        <v>Projeto 11</v>
      </c>
      <c r="AG1" s="45"/>
      <c r="AH1" s="45"/>
      <c r="AI1" s="45" t="str">
        <f>'Dados do Projeto'!X1</f>
        <v>Projeto 12</v>
      </c>
      <c r="AJ1" s="45"/>
      <c r="AK1" s="45"/>
      <c r="AL1" s="45" t="str">
        <f>'Dados do Projeto'!Z1</f>
        <v>Projeto 13</v>
      </c>
      <c r="AM1" s="45"/>
      <c r="AN1" s="45"/>
      <c r="AO1" s="45" t="str">
        <f>'Dados do Projeto'!AB1</f>
        <v>Projeto 14</v>
      </c>
      <c r="AP1" s="45"/>
      <c r="AQ1" s="45"/>
      <c r="AR1" s="45" t="str">
        <f>'Dados do Projeto'!AD1</f>
        <v>Projeto 15</v>
      </c>
      <c r="AS1" s="45"/>
      <c r="AT1" s="45"/>
      <c r="AU1" s="45" t="str">
        <f>'Dados do Projeto'!AF1</f>
        <v>Projeto 16</v>
      </c>
      <c r="AV1" s="45"/>
      <c r="AW1" s="45"/>
      <c r="AX1" s="45" t="str">
        <f>'Dados do Projeto'!AH1</f>
        <v>Projeto 17</v>
      </c>
      <c r="AY1" s="45"/>
      <c r="AZ1" s="45"/>
      <c r="BA1" s="45" t="str">
        <f>'Dados do Projeto'!AJ1</f>
        <v>Projeto 18</v>
      </c>
      <c r="BB1" s="45"/>
      <c r="BC1" s="45"/>
      <c r="BD1" s="45" t="str">
        <f>'Dados do Projeto'!AL1</f>
        <v>Projeto 19</v>
      </c>
      <c r="BE1" s="45"/>
      <c r="BF1" s="45"/>
      <c r="BG1" s="45" t="str">
        <f>'Dados do Projeto'!AN1</f>
        <v>Projeto 20</v>
      </c>
      <c r="BH1" s="45"/>
      <c r="BI1" s="45"/>
      <c r="BJ1" s="45" t="str">
        <f>'Dados do Projeto'!AP1</f>
        <v>Projeto 21</v>
      </c>
      <c r="BK1" s="45"/>
      <c r="BL1" s="45"/>
      <c r="BM1" s="45" t="str">
        <f>'Dados do Projeto'!AR1</f>
        <v>Projeto 22</v>
      </c>
      <c r="BN1" s="45"/>
      <c r="BO1" s="45"/>
      <c r="BP1" s="45" t="str">
        <f>'Dados do Projeto'!AT1</f>
        <v>Projeto 23</v>
      </c>
      <c r="BQ1" s="45"/>
      <c r="BR1" s="45"/>
      <c r="BS1" s="45" t="str">
        <f>'Dados do Projeto'!AV1</f>
        <v>Projeto 24</v>
      </c>
      <c r="BT1" s="45"/>
      <c r="BU1" s="45"/>
      <c r="BV1" s="45" t="str">
        <f>'Dados do Projeto'!AX1</f>
        <v>Projeto 25</v>
      </c>
      <c r="BW1" s="45"/>
      <c r="BX1" s="45"/>
      <c r="BY1" s="45" t="str">
        <f>'Dados do Projeto'!AZ1</f>
        <v>Projeto 26</v>
      </c>
      <c r="BZ1" s="45"/>
      <c r="CA1" s="45"/>
      <c r="CB1" s="45" t="str">
        <f>'Dados do Projeto'!BB1</f>
        <v>Projeto 27</v>
      </c>
      <c r="CC1" s="45"/>
      <c r="CD1" s="45"/>
      <c r="CE1" s="45" t="str">
        <f>'Dados do Projeto'!BD1</f>
        <v>Projeto 28</v>
      </c>
      <c r="CF1" s="45"/>
      <c r="CG1" s="45"/>
      <c r="CH1" s="45" t="str">
        <f>'Dados do Projeto'!BF1</f>
        <v>Projeto 29</v>
      </c>
      <c r="CI1" s="45"/>
      <c r="CJ1" s="45"/>
      <c r="CK1" s="45" t="str">
        <f>'Dados do Projeto'!BH1</f>
        <v>Projeto 30</v>
      </c>
      <c r="CL1" s="45"/>
      <c r="CM1" s="45"/>
    </row>
    <row r="2" spans="1:285" s="8" customFormat="1" x14ac:dyDescent="0.25">
      <c r="A2" s="44"/>
      <c r="B2" s="17" t="s">
        <v>62</v>
      </c>
      <c r="C2" s="17" t="s">
        <v>63</v>
      </c>
      <c r="D2" s="18" t="s">
        <v>64</v>
      </c>
      <c r="E2" s="17" t="s">
        <v>62</v>
      </c>
      <c r="F2" s="17" t="s">
        <v>63</v>
      </c>
      <c r="G2" s="18" t="s">
        <v>64</v>
      </c>
      <c r="H2" s="17" t="s">
        <v>62</v>
      </c>
      <c r="I2" s="17" t="s">
        <v>63</v>
      </c>
      <c r="J2" s="18" t="s">
        <v>64</v>
      </c>
      <c r="K2" s="17" t="s">
        <v>62</v>
      </c>
      <c r="L2" s="17" t="s">
        <v>63</v>
      </c>
      <c r="M2" s="18" t="s">
        <v>64</v>
      </c>
      <c r="N2" s="17" t="s">
        <v>62</v>
      </c>
      <c r="O2" s="17" t="s">
        <v>63</v>
      </c>
      <c r="P2" s="18" t="s">
        <v>64</v>
      </c>
      <c r="Q2" s="17" t="s">
        <v>62</v>
      </c>
      <c r="R2" s="17" t="s">
        <v>63</v>
      </c>
      <c r="S2" s="18" t="s">
        <v>64</v>
      </c>
      <c r="T2" s="17" t="s">
        <v>62</v>
      </c>
      <c r="U2" s="17" t="s">
        <v>63</v>
      </c>
      <c r="V2" s="18" t="s">
        <v>64</v>
      </c>
      <c r="W2" s="17" t="s">
        <v>62</v>
      </c>
      <c r="X2" s="17" t="s">
        <v>63</v>
      </c>
      <c r="Y2" s="18" t="s">
        <v>64</v>
      </c>
      <c r="Z2" s="17" t="s">
        <v>62</v>
      </c>
      <c r="AA2" s="17" t="s">
        <v>63</v>
      </c>
      <c r="AB2" s="18" t="s">
        <v>64</v>
      </c>
      <c r="AC2" s="17" t="s">
        <v>62</v>
      </c>
      <c r="AD2" s="17" t="s">
        <v>63</v>
      </c>
      <c r="AE2" s="18" t="s">
        <v>64</v>
      </c>
      <c r="AF2" s="17" t="s">
        <v>62</v>
      </c>
      <c r="AG2" s="17" t="s">
        <v>63</v>
      </c>
      <c r="AH2" s="18" t="s">
        <v>64</v>
      </c>
      <c r="AI2" s="17" t="s">
        <v>62</v>
      </c>
      <c r="AJ2" s="17" t="s">
        <v>63</v>
      </c>
      <c r="AK2" s="18" t="s">
        <v>64</v>
      </c>
      <c r="AL2" s="17" t="s">
        <v>62</v>
      </c>
      <c r="AM2" s="17" t="s">
        <v>63</v>
      </c>
      <c r="AN2" s="18" t="s">
        <v>64</v>
      </c>
      <c r="AO2" s="17" t="s">
        <v>62</v>
      </c>
      <c r="AP2" s="17" t="s">
        <v>63</v>
      </c>
      <c r="AQ2" s="18" t="s">
        <v>64</v>
      </c>
      <c r="AR2" s="17" t="s">
        <v>62</v>
      </c>
      <c r="AS2" s="17" t="s">
        <v>63</v>
      </c>
      <c r="AT2" s="18" t="s">
        <v>64</v>
      </c>
      <c r="AU2" s="17" t="s">
        <v>62</v>
      </c>
      <c r="AV2" s="17" t="s">
        <v>63</v>
      </c>
      <c r="AW2" s="18" t="s">
        <v>64</v>
      </c>
      <c r="AX2" s="17" t="s">
        <v>62</v>
      </c>
      <c r="AY2" s="17" t="s">
        <v>63</v>
      </c>
      <c r="AZ2" s="18" t="s">
        <v>64</v>
      </c>
      <c r="BA2" s="17" t="s">
        <v>62</v>
      </c>
      <c r="BB2" s="17" t="s">
        <v>63</v>
      </c>
      <c r="BC2" s="18" t="s">
        <v>64</v>
      </c>
      <c r="BD2" s="17" t="s">
        <v>62</v>
      </c>
      <c r="BE2" s="17" t="s">
        <v>63</v>
      </c>
      <c r="BF2" s="18" t="s">
        <v>64</v>
      </c>
      <c r="BG2" s="17" t="s">
        <v>62</v>
      </c>
      <c r="BH2" s="17" t="s">
        <v>63</v>
      </c>
      <c r="BI2" s="18" t="s">
        <v>64</v>
      </c>
      <c r="BJ2" s="17" t="s">
        <v>62</v>
      </c>
      <c r="BK2" s="17" t="s">
        <v>63</v>
      </c>
      <c r="BL2" s="18" t="s">
        <v>64</v>
      </c>
      <c r="BM2" s="17" t="s">
        <v>62</v>
      </c>
      <c r="BN2" s="17" t="s">
        <v>63</v>
      </c>
      <c r="BO2" s="18" t="s">
        <v>64</v>
      </c>
      <c r="BP2" s="17" t="s">
        <v>62</v>
      </c>
      <c r="BQ2" s="17" t="s">
        <v>63</v>
      </c>
      <c r="BR2" s="18" t="s">
        <v>64</v>
      </c>
      <c r="BS2" s="17" t="s">
        <v>62</v>
      </c>
      <c r="BT2" s="17" t="s">
        <v>63</v>
      </c>
      <c r="BU2" s="18" t="s">
        <v>64</v>
      </c>
      <c r="BV2" s="17" t="s">
        <v>62</v>
      </c>
      <c r="BW2" s="17" t="s">
        <v>63</v>
      </c>
      <c r="BX2" s="18" t="s">
        <v>64</v>
      </c>
      <c r="BY2" s="17" t="s">
        <v>62</v>
      </c>
      <c r="BZ2" s="17" t="s">
        <v>63</v>
      </c>
      <c r="CA2" s="18" t="s">
        <v>64</v>
      </c>
      <c r="CB2" s="17" t="s">
        <v>62</v>
      </c>
      <c r="CC2" s="17" t="s">
        <v>63</v>
      </c>
      <c r="CD2" s="18" t="s">
        <v>64</v>
      </c>
      <c r="CE2" s="17" t="s">
        <v>62</v>
      </c>
      <c r="CF2" s="17" t="s">
        <v>63</v>
      </c>
      <c r="CG2" s="18" t="s">
        <v>64</v>
      </c>
      <c r="CH2" s="17" t="s">
        <v>62</v>
      </c>
      <c r="CI2" s="17" t="s">
        <v>63</v>
      </c>
      <c r="CJ2" s="18" t="s">
        <v>64</v>
      </c>
      <c r="CK2" s="17" t="s">
        <v>62</v>
      </c>
      <c r="CL2" s="17" t="s">
        <v>63</v>
      </c>
      <c r="CM2" s="18" t="s">
        <v>64</v>
      </c>
      <c r="CN2" s="7"/>
      <c r="CO2" s="7"/>
      <c r="CP2" s="7"/>
      <c r="CQ2" s="7"/>
      <c r="CR2" s="7"/>
      <c r="CS2" s="7"/>
    </row>
    <row r="3" spans="1:285" x14ac:dyDescent="0.25">
      <c r="A3" s="16" t="s">
        <v>65</v>
      </c>
      <c r="B3" s="19">
        <v>0</v>
      </c>
      <c r="C3" s="19">
        <v>0</v>
      </c>
      <c r="D3" s="19">
        <v>0</v>
      </c>
      <c r="E3" s="19"/>
      <c r="F3" s="19"/>
      <c r="G3" s="20"/>
      <c r="H3" s="19"/>
      <c r="I3" s="19"/>
      <c r="J3" s="20"/>
      <c r="K3" s="19"/>
      <c r="L3" s="19"/>
      <c r="M3" s="20"/>
      <c r="N3" s="19"/>
      <c r="O3" s="19"/>
      <c r="P3" s="20"/>
      <c r="Q3" s="19"/>
      <c r="R3" s="19"/>
      <c r="S3" s="20"/>
      <c r="T3" s="19"/>
      <c r="U3" s="19"/>
      <c r="V3" s="20"/>
      <c r="W3" s="19"/>
      <c r="X3" s="19"/>
      <c r="Y3" s="20"/>
      <c r="Z3" s="19"/>
      <c r="AA3" s="19"/>
      <c r="AB3" s="20"/>
      <c r="AC3" s="19"/>
      <c r="AD3" s="19"/>
      <c r="AE3" s="20"/>
      <c r="AF3" s="19"/>
      <c r="AG3" s="19"/>
      <c r="AH3" s="20"/>
      <c r="AI3" s="19"/>
      <c r="AJ3" s="19"/>
      <c r="AK3" s="20"/>
      <c r="AL3" s="19"/>
      <c r="AM3" s="19"/>
      <c r="AN3" s="20"/>
      <c r="AO3" s="19"/>
      <c r="AP3" s="19"/>
      <c r="AQ3" s="20"/>
      <c r="AR3" s="19"/>
      <c r="AS3" s="19"/>
      <c r="AT3" s="20"/>
      <c r="AU3" s="19"/>
      <c r="AV3" s="19"/>
      <c r="AW3" s="20"/>
      <c r="AX3" s="19"/>
      <c r="AY3" s="19"/>
      <c r="AZ3" s="20"/>
      <c r="BA3" s="19"/>
      <c r="BB3" s="19"/>
      <c r="BC3" s="20"/>
      <c r="BD3" s="19"/>
      <c r="BE3" s="19"/>
      <c r="BF3" s="20"/>
      <c r="BG3" s="19"/>
      <c r="BH3" s="19"/>
      <c r="BI3" s="20"/>
      <c r="BJ3" s="19"/>
      <c r="BK3" s="19"/>
      <c r="BL3" s="20"/>
      <c r="BM3" s="19"/>
      <c r="BN3" s="19"/>
      <c r="BO3" s="20"/>
      <c r="BP3" s="19"/>
      <c r="BQ3" s="19"/>
      <c r="BR3" s="20"/>
      <c r="BS3" s="19"/>
      <c r="BT3" s="19"/>
      <c r="BU3" s="20"/>
      <c r="BV3" s="19"/>
      <c r="BW3" s="19"/>
      <c r="BX3" s="20"/>
      <c r="BY3" s="19"/>
      <c r="BZ3" s="19"/>
      <c r="CA3" s="20"/>
      <c r="CB3" s="19"/>
      <c r="CC3" s="19"/>
      <c r="CD3" s="20"/>
      <c r="CE3" s="19"/>
      <c r="CF3" s="19"/>
      <c r="CG3" s="20"/>
      <c r="CH3" s="19"/>
      <c r="CI3" s="19"/>
      <c r="CJ3" s="20"/>
      <c r="CK3" s="19"/>
      <c r="CL3" s="19"/>
      <c r="CM3" s="20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</row>
    <row r="4" spans="1:285" x14ac:dyDescent="0.25">
      <c r="A4" s="16" t="s">
        <v>66</v>
      </c>
      <c r="B4" s="19">
        <v>0</v>
      </c>
      <c r="C4" s="19">
        <v>0</v>
      </c>
      <c r="D4" s="19">
        <v>0</v>
      </c>
      <c r="E4" s="19"/>
      <c r="F4" s="19"/>
      <c r="G4" s="20"/>
      <c r="H4" s="19"/>
      <c r="I4" s="19"/>
      <c r="J4" s="20"/>
      <c r="K4" s="19"/>
      <c r="L4" s="19"/>
      <c r="M4" s="20"/>
      <c r="N4" s="19"/>
      <c r="O4" s="19"/>
      <c r="P4" s="20"/>
      <c r="Q4" s="19"/>
      <c r="R4" s="19"/>
      <c r="S4" s="20"/>
      <c r="T4" s="19"/>
      <c r="U4" s="19"/>
      <c r="V4" s="20"/>
      <c r="W4" s="19"/>
      <c r="X4" s="19"/>
      <c r="Y4" s="20"/>
      <c r="Z4" s="19"/>
      <c r="AA4" s="19"/>
      <c r="AB4" s="20"/>
      <c r="AC4" s="19"/>
      <c r="AD4" s="19"/>
      <c r="AE4" s="20"/>
      <c r="AF4" s="19"/>
      <c r="AG4" s="19"/>
      <c r="AH4" s="20"/>
      <c r="AI4" s="19"/>
      <c r="AJ4" s="19"/>
      <c r="AK4" s="20"/>
      <c r="AL4" s="19"/>
      <c r="AM4" s="19"/>
      <c r="AN4" s="20"/>
      <c r="AO4" s="19"/>
      <c r="AP4" s="19"/>
      <c r="AQ4" s="20"/>
      <c r="AR4" s="19"/>
      <c r="AS4" s="19"/>
      <c r="AT4" s="20"/>
      <c r="AU4" s="19"/>
      <c r="AV4" s="19"/>
      <c r="AW4" s="20"/>
      <c r="AX4" s="19"/>
      <c r="AY4" s="19"/>
      <c r="AZ4" s="20"/>
      <c r="BA4" s="19"/>
      <c r="BB4" s="19"/>
      <c r="BC4" s="20"/>
      <c r="BD4" s="19"/>
      <c r="BE4" s="19"/>
      <c r="BF4" s="20"/>
      <c r="BG4" s="19"/>
      <c r="BH4" s="19"/>
      <c r="BI4" s="20"/>
      <c r="BJ4" s="19"/>
      <c r="BK4" s="19"/>
      <c r="BL4" s="20"/>
      <c r="BM4" s="19"/>
      <c r="BN4" s="19"/>
      <c r="BO4" s="20"/>
      <c r="BP4" s="19"/>
      <c r="BQ4" s="19"/>
      <c r="BR4" s="20"/>
      <c r="BS4" s="19"/>
      <c r="BT4" s="19"/>
      <c r="BU4" s="20"/>
      <c r="BV4" s="19"/>
      <c r="BW4" s="19"/>
      <c r="BX4" s="20"/>
      <c r="BY4" s="19"/>
      <c r="BZ4" s="19"/>
      <c r="CA4" s="20"/>
      <c r="CB4" s="19"/>
      <c r="CC4" s="19"/>
      <c r="CD4" s="20"/>
      <c r="CE4" s="19"/>
      <c r="CF4" s="19"/>
      <c r="CG4" s="20"/>
      <c r="CH4" s="19"/>
      <c r="CI4" s="19"/>
      <c r="CJ4" s="20"/>
      <c r="CK4" s="19"/>
      <c r="CL4" s="19"/>
      <c r="CM4" s="20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</row>
    <row r="5" spans="1:285" x14ac:dyDescent="0.25">
      <c r="A5" s="16" t="s">
        <v>67</v>
      </c>
      <c r="B5" s="19">
        <v>0</v>
      </c>
      <c r="C5" s="19">
        <v>0</v>
      </c>
      <c r="D5" s="19">
        <v>0</v>
      </c>
      <c r="E5" s="19"/>
      <c r="F5" s="19"/>
      <c r="G5" s="20"/>
      <c r="H5" s="19"/>
      <c r="I5" s="19"/>
      <c r="J5" s="20"/>
      <c r="K5" s="19"/>
      <c r="L5" s="19"/>
      <c r="M5" s="20"/>
      <c r="N5" s="19"/>
      <c r="O5" s="19"/>
      <c r="P5" s="20"/>
      <c r="Q5" s="19"/>
      <c r="R5" s="19"/>
      <c r="S5" s="20"/>
      <c r="T5" s="19"/>
      <c r="U5" s="19"/>
      <c r="V5" s="20"/>
      <c r="W5" s="19"/>
      <c r="X5" s="19"/>
      <c r="Y5" s="20"/>
      <c r="Z5" s="19"/>
      <c r="AA5" s="19"/>
      <c r="AB5" s="20"/>
      <c r="AC5" s="19"/>
      <c r="AD5" s="19"/>
      <c r="AE5" s="20"/>
      <c r="AF5" s="19"/>
      <c r="AG5" s="19"/>
      <c r="AH5" s="20"/>
      <c r="AI5" s="19"/>
      <c r="AJ5" s="19"/>
      <c r="AK5" s="20"/>
      <c r="AL5" s="19"/>
      <c r="AM5" s="19"/>
      <c r="AN5" s="20"/>
      <c r="AO5" s="19"/>
      <c r="AP5" s="19"/>
      <c r="AQ5" s="20"/>
      <c r="AR5" s="19"/>
      <c r="AS5" s="19"/>
      <c r="AT5" s="20"/>
      <c r="AU5" s="19"/>
      <c r="AV5" s="19"/>
      <c r="AW5" s="20"/>
      <c r="AX5" s="19"/>
      <c r="AY5" s="19"/>
      <c r="AZ5" s="20"/>
      <c r="BA5" s="19"/>
      <c r="BB5" s="19"/>
      <c r="BC5" s="20"/>
      <c r="BD5" s="19"/>
      <c r="BE5" s="19"/>
      <c r="BF5" s="20"/>
      <c r="BG5" s="19"/>
      <c r="BH5" s="19"/>
      <c r="BI5" s="20"/>
      <c r="BJ5" s="19"/>
      <c r="BK5" s="19"/>
      <c r="BL5" s="20"/>
      <c r="BM5" s="19"/>
      <c r="BN5" s="19"/>
      <c r="BO5" s="20"/>
      <c r="BP5" s="19"/>
      <c r="BQ5" s="19"/>
      <c r="BR5" s="20"/>
      <c r="BS5" s="19"/>
      <c r="BT5" s="19"/>
      <c r="BU5" s="20"/>
      <c r="BV5" s="19"/>
      <c r="BW5" s="19"/>
      <c r="BX5" s="20"/>
      <c r="BY5" s="19"/>
      <c r="BZ5" s="19"/>
      <c r="CA5" s="20"/>
      <c r="CB5" s="19"/>
      <c r="CC5" s="19"/>
      <c r="CD5" s="20"/>
      <c r="CE5" s="19"/>
      <c r="CF5" s="19"/>
      <c r="CG5" s="20"/>
      <c r="CH5" s="19"/>
      <c r="CI5" s="19"/>
      <c r="CJ5" s="20"/>
      <c r="CK5" s="19"/>
      <c r="CL5" s="19"/>
      <c r="CM5" s="20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</row>
    <row r="6" spans="1:285" x14ac:dyDescent="0.25">
      <c r="A6" s="16" t="s">
        <v>68</v>
      </c>
      <c r="B6" s="19">
        <v>0</v>
      </c>
      <c r="C6" s="19">
        <v>0</v>
      </c>
      <c r="D6" s="19">
        <v>0</v>
      </c>
      <c r="E6" s="19"/>
      <c r="F6" s="19"/>
      <c r="G6" s="20"/>
      <c r="H6" s="19"/>
      <c r="I6" s="19"/>
      <c r="J6" s="20"/>
      <c r="K6" s="19"/>
      <c r="L6" s="19"/>
      <c r="M6" s="20"/>
      <c r="N6" s="19"/>
      <c r="O6" s="19"/>
      <c r="P6" s="20"/>
      <c r="Q6" s="19"/>
      <c r="R6" s="19"/>
      <c r="S6" s="20"/>
      <c r="T6" s="19"/>
      <c r="U6" s="19"/>
      <c r="V6" s="20"/>
      <c r="W6" s="19"/>
      <c r="X6" s="19"/>
      <c r="Y6" s="20"/>
      <c r="Z6" s="19"/>
      <c r="AA6" s="19"/>
      <c r="AB6" s="20"/>
      <c r="AC6" s="19"/>
      <c r="AD6" s="19"/>
      <c r="AE6" s="20"/>
      <c r="AF6" s="19"/>
      <c r="AG6" s="19"/>
      <c r="AH6" s="20"/>
      <c r="AI6" s="19"/>
      <c r="AJ6" s="19"/>
      <c r="AK6" s="20"/>
      <c r="AL6" s="19"/>
      <c r="AM6" s="19"/>
      <c r="AN6" s="20"/>
      <c r="AO6" s="19"/>
      <c r="AP6" s="19"/>
      <c r="AQ6" s="20"/>
      <c r="AR6" s="19"/>
      <c r="AS6" s="19"/>
      <c r="AT6" s="20"/>
      <c r="AU6" s="19"/>
      <c r="AV6" s="19"/>
      <c r="AW6" s="20"/>
      <c r="AX6" s="19"/>
      <c r="AY6" s="19"/>
      <c r="AZ6" s="20"/>
      <c r="BA6" s="19"/>
      <c r="BB6" s="19"/>
      <c r="BC6" s="20"/>
      <c r="BD6" s="19"/>
      <c r="BE6" s="19"/>
      <c r="BF6" s="20"/>
      <c r="BG6" s="19"/>
      <c r="BH6" s="19"/>
      <c r="BI6" s="20"/>
      <c r="BJ6" s="19"/>
      <c r="BK6" s="19"/>
      <c r="BL6" s="20"/>
      <c r="BM6" s="19"/>
      <c r="BN6" s="19"/>
      <c r="BO6" s="20"/>
      <c r="BP6" s="19"/>
      <c r="BQ6" s="19"/>
      <c r="BR6" s="20"/>
      <c r="BS6" s="19"/>
      <c r="BT6" s="19"/>
      <c r="BU6" s="20"/>
      <c r="BV6" s="19"/>
      <c r="BW6" s="19"/>
      <c r="BX6" s="20"/>
      <c r="BY6" s="19"/>
      <c r="BZ6" s="19"/>
      <c r="CA6" s="20"/>
      <c r="CB6" s="19"/>
      <c r="CC6" s="19"/>
      <c r="CD6" s="20"/>
      <c r="CE6" s="19"/>
      <c r="CF6" s="19"/>
      <c r="CG6" s="20"/>
      <c r="CH6" s="19"/>
      <c r="CI6" s="19"/>
      <c r="CJ6" s="20"/>
      <c r="CK6" s="19"/>
      <c r="CL6" s="19"/>
      <c r="CM6" s="20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</row>
    <row r="7" spans="1:285" x14ac:dyDescent="0.25">
      <c r="A7" s="16" t="s">
        <v>69</v>
      </c>
      <c r="B7" s="19">
        <v>0</v>
      </c>
      <c r="C7" s="19">
        <v>0</v>
      </c>
      <c r="D7" s="19">
        <v>0</v>
      </c>
      <c r="E7" s="19"/>
      <c r="F7" s="19"/>
      <c r="G7" s="20"/>
      <c r="H7" s="19"/>
      <c r="I7" s="19"/>
      <c r="J7" s="20"/>
      <c r="K7" s="19"/>
      <c r="L7" s="19"/>
      <c r="M7" s="20"/>
      <c r="N7" s="19"/>
      <c r="O7" s="19"/>
      <c r="P7" s="20"/>
      <c r="Q7" s="19"/>
      <c r="R7" s="19"/>
      <c r="S7" s="20"/>
      <c r="T7" s="19"/>
      <c r="U7" s="19"/>
      <c r="V7" s="20"/>
      <c r="W7" s="19"/>
      <c r="X7" s="19"/>
      <c r="Y7" s="20"/>
      <c r="Z7" s="19"/>
      <c r="AA7" s="19"/>
      <c r="AB7" s="20"/>
      <c r="AC7" s="19"/>
      <c r="AD7" s="19"/>
      <c r="AE7" s="20"/>
      <c r="AF7" s="19"/>
      <c r="AG7" s="19"/>
      <c r="AH7" s="20"/>
      <c r="AI7" s="19"/>
      <c r="AJ7" s="19"/>
      <c r="AK7" s="20"/>
      <c r="AL7" s="19"/>
      <c r="AM7" s="19"/>
      <c r="AN7" s="20"/>
      <c r="AO7" s="19"/>
      <c r="AP7" s="19"/>
      <c r="AQ7" s="20"/>
      <c r="AR7" s="19"/>
      <c r="AS7" s="19"/>
      <c r="AT7" s="20"/>
      <c r="AU7" s="19"/>
      <c r="AV7" s="19"/>
      <c r="AW7" s="20"/>
      <c r="AX7" s="19"/>
      <c r="AY7" s="19"/>
      <c r="AZ7" s="20"/>
      <c r="BA7" s="19"/>
      <c r="BB7" s="19"/>
      <c r="BC7" s="20"/>
      <c r="BD7" s="19"/>
      <c r="BE7" s="19"/>
      <c r="BF7" s="20"/>
      <c r="BG7" s="19"/>
      <c r="BH7" s="19"/>
      <c r="BI7" s="20"/>
      <c r="BJ7" s="19"/>
      <c r="BK7" s="19"/>
      <c r="BL7" s="20"/>
      <c r="BM7" s="19"/>
      <c r="BN7" s="19"/>
      <c r="BO7" s="20"/>
      <c r="BP7" s="19"/>
      <c r="BQ7" s="19"/>
      <c r="BR7" s="20"/>
      <c r="BS7" s="19"/>
      <c r="BT7" s="19"/>
      <c r="BU7" s="20"/>
      <c r="BV7" s="19"/>
      <c r="BW7" s="19"/>
      <c r="BX7" s="20"/>
      <c r="BY7" s="19"/>
      <c r="BZ7" s="19"/>
      <c r="CA7" s="20"/>
      <c r="CB7" s="19"/>
      <c r="CC7" s="19"/>
      <c r="CD7" s="20"/>
      <c r="CE7" s="19"/>
      <c r="CF7" s="19"/>
      <c r="CG7" s="20"/>
      <c r="CH7" s="19"/>
      <c r="CI7" s="19"/>
      <c r="CJ7" s="20"/>
      <c r="CK7" s="19"/>
      <c r="CL7" s="19"/>
      <c r="CM7" s="20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</row>
    <row r="8" spans="1:285" x14ac:dyDescent="0.25">
      <c r="A8" s="16" t="s">
        <v>70</v>
      </c>
      <c r="B8" s="19">
        <v>0</v>
      </c>
      <c r="C8" s="19">
        <v>0</v>
      </c>
      <c r="D8" s="19">
        <v>0</v>
      </c>
      <c r="E8" s="19"/>
      <c r="F8" s="19"/>
      <c r="G8" s="20"/>
      <c r="H8" s="19"/>
      <c r="I8" s="19"/>
      <c r="J8" s="20"/>
      <c r="K8" s="19"/>
      <c r="L8" s="19"/>
      <c r="M8" s="20"/>
      <c r="N8" s="19"/>
      <c r="O8" s="19"/>
      <c r="P8" s="20"/>
      <c r="Q8" s="19"/>
      <c r="R8" s="19"/>
      <c r="S8" s="20"/>
      <c r="T8" s="19"/>
      <c r="U8" s="19"/>
      <c r="V8" s="20"/>
      <c r="W8" s="19"/>
      <c r="X8" s="19"/>
      <c r="Y8" s="20"/>
      <c r="Z8" s="19"/>
      <c r="AA8" s="19"/>
      <c r="AB8" s="20"/>
      <c r="AC8" s="19"/>
      <c r="AD8" s="19"/>
      <c r="AE8" s="20"/>
      <c r="AF8" s="19"/>
      <c r="AG8" s="19"/>
      <c r="AH8" s="20"/>
      <c r="AI8" s="19"/>
      <c r="AJ8" s="19"/>
      <c r="AK8" s="20"/>
      <c r="AL8" s="19"/>
      <c r="AM8" s="19"/>
      <c r="AN8" s="20"/>
      <c r="AO8" s="19"/>
      <c r="AP8" s="19"/>
      <c r="AQ8" s="20"/>
      <c r="AR8" s="19"/>
      <c r="AS8" s="19"/>
      <c r="AT8" s="20"/>
      <c r="AU8" s="19"/>
      <c r="AV8" s="19"/>
      <c r="AW8" s="20"/>
      <c r="AX8" s="19"/>
      <c r="AY8" s="19"/>
      <c r="AZ8" s="20"/>
      <c r="BA8" s="19"/>
      <c r="BB8" s="19"/>
      <c r="BC8" s="20"/>
      <c r="BD8" s="19"/>
      <c r="BE8" s="19"/>
      <c r="BF8" s="20"/>
      <c r="BG8" s="19"/>
      <c r="BH8" s="19"/>
      <c r="BI8" s="20"/>
      <c r="BJ8" s="19"/>
      <c r="BK8" s="19"/>
      <c r="BL8" s="20"/>
      <c r="BM8" s="19"/>
      <c r="BN8" s="19"/>
      <c r="BO8" s="20"/>
      <c r="BP8" s="19"/>
      <c r="BQ8" s="19"/>
      <c r="BR8" s="20"/>
      <c r="BS8" s="19"/>
      <c r="BT8" s="19"/>
      <c r="BU8" s="20"/>
      <c r="BV8" s="19"/>
      <c r="BW8" s="19"/>
      <c r="BX8" s="20"/>
      <c r="BY8" s="19"/>
      <c r="BZ8" s="19"/>
      <c r="CA8" s="20"/>
      <c r="CB8" s="19"/>
      <c r="CC8" s="19"/>
      <c r="CD8" s="20"/>
      <c r="CE8" s="19"/>
      <c r="CF8" s="19"/>
      <c r="CG8" s="20"/>
      <c r="CH8" s="19"/>
      <c r="CI8" s="19"/>
      <c r="CJ8" s="20"/>
      <c r="CK8" s="19"/>
      <c r="CL8" s="19"/>
      <c r="CM8" s="20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</row>
    <row r="9" spans="1:285" x14ac:dyDescent="0.25">
      <c r="A9" s="16" t="s">
        <v>71</v>
      </c>
      <c r="B9" s="19">
        <v>0</v>
      </c>
      <c r="C9" s="19">
        <v>0</v>
      </c>
      <c r="D9" s="19">
        <v>0</v>
      </c>
      <c r="E9" s="19"/>
      <c r="F9" s="19"/>
      <c r="G9" s="20"/>
      <c r="H9" s="19"/>
      <c r="I9" s="19"/>
      <c r="J9" s="20"/>
      <c r="K9" s="19"/>
      <c r="L9" s="19"/>
      <c r="M9" s="20"/>
      <c r="N9" s="19"/>
      <c r="O9" s="19"/>
      <c r="P9" s="20"/>
      <c r="Q9" s="19"/>
      <c r="R9" s="19"/>
      <c r="S9" s="20"/>
      <c r="T9" s="19"/>
      <c r="U9" s="19"/>
      <c r="V9" s="20"/>
      <c r="W9" s="19"/>
      <c r="X9" s="19"/>
      <c r="Y9" s="20"/>
      <c r="Z9" s="19"/>
      <c r="AA9" s="19"/>
      <c r="AB9" s="20"/>
      <c r="AC9" s="19"/>
      <c r="AD9" s="19"/>
      <c r="AE9" s="20"/>
      <c r="AF9" s="19"/>
      <c r="AG9" s="19"/>
      <c r="AH9" s="20"/>
      <c r="AI9" s="19"/>
      <c r="AJ9" s="19"/>
      <c r="AK9" s="20"/>
      <c r="AL9" s="19"/>
      <c r="AM9" s="19"/>
      <c r="AN9" s="20"/>
      <c r="AO9" s="19"/>
      <c r="AP9" s="19"/>
      <c r="AQ9" s="20"/>
      <c r="AR9" s="19"/>
      <c r="AS9" s="19"/>
      <c r="AT9" s="20"/>
      <c r="AU9" s="19"/>
      <c r="AV9" s="19"/>
      <c r="AW9" s="20"/>
      <c r="AX9" s="19"/>
      <c r="AY9" s="19"/>
      <c r="AZ9" s="20"/>
      <c r="BA9" s="19"/>
      <c r="BB9" s="19"/>
      <c r="BC9" s="20"/>
      <c r="BD9" s="19"/>
      <c r="BE9" s="19"/>
      <c r="BF9" s="20"/>
      <c r="BG9" s="19"/>
      <c r="BH9" s="19"/>
      <c r="BI9" s="20"/>
      <c r="BJ9" s="19"/>
      <c r="BK9" s="19"/>
      <c r="BL9" s="20"/>
      <c r="BM9" s="19"/>
      <c r="BN9" s="19"/>
      <c r="BO9" s="20"/>
      <c r="BP9" s="19"/>
      <c r="BQ9" s="19"/>
      <c r="BR9" s="20"/>
      <c r="BS9" s="19"/>
      <c r="BT9" s="19"/>
      <c r="BU9" s="20"/>
      <c r="BV9" s="19"/>
      <c r="BW9" s="19"/>
      <c r="BX9" s="20"/>
      <c r="BY9" s="19"/>
      <c r="BZ9" s="19"/>
      <c r="CA9" s="20"/>
      <c r="CB9" s="19"/>
      <c r="CC9" s="19"/>
      <c r="CD9" s="20"/>
      <c r="CE9" s="19"/>
      <c r="CF9" s="19"/>
      <c r="CG9" s="20"/>
      <c r="CH9" s="19"/>
      <c r="CI9" s="19"/>
      <c r="CJ9" s="20"/>
      <c r="CK9" s="19"/>
      <c r="CL9" s="19"/>
      <c r="CM9" s="20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</row>
    <row r="10" spans="1:285" x14ac:dyDescent="0.25">
      <c r="A10" s="16" t="s">
        <v>72</v>
      </c>
      <c r="B10" s="19">
        <v>0</v>
      </c>
      <c r="C10" s="19">
        <v>0</v>
      </c>
      <c r="D10" s="19">
        <v>0</v>
      </c>
      <c r="E10" s="19"/>
      <c r="F10" s="19"/>
      <c r="G10" s="20"/>
      <c r="H10" s="19"/>
      <c r="I10" s="19"/>
      <c r="J10" s="20"/>
      <c r="K10" s="19"/>
      <c r="L10" s="19"/>
      <c r="M10" s="20"/>
      <c r="N10" s="19"/>
      <c r="O10" s="19"/>
      <c r="P10" s="20"/>
      <c r="Q10" s="19"/>
      <c r="R10" s="19"/>
      <c r="S10" s="20"/>
      <c r="T10" s="19"/>
      <c r="U10" s="19"/>
      <c r="V10" s="20"/>
      <c r="W10" s="19"/>
      <c r="X10" s="19"/>
      <c r="Y10" s="20"/>
      <c r="Z10" s="19"/>
      <c r="AA10" s="19"/>
      <c r="AB10" s="20"/>
      <c r="AC10" s="19"/>
      <c r="AD10" s="19"/>
      <c r="AE10" s="20"/>
      <c r="AF10" s="19"/>
      <c r="AG10" s="19"/>
      <c r="AH10" s="20"/>
      <c r="AI10" s="19"/>
      <c r="AJ10" s="19"/>
      <c r="AK10" s="20"/>
      <c r="AL10" s="19"/>
      <c r="AM10" s="19"/>
      <c r="AN10" s="20"/>
      <c r="AO10" s="19"/>
      <c r="AP10" s="19"/>
      <c r="AQ10" s="20"/>
      <c r="AR10" s="19"/>
      <c r="AS10" s="19"/>
      <c r="AT10" s="20"/>
      <c r="AU10" s="19"/>
      <c r="AV10" s="19"/>
      <c r="AW10" s="20"/>
      <c r="AX10" s="19"/>
      <c r="AY10" s="19"/>
      <c r="AZ10" s="20"/>
      <c r="BA10" s="19"/>
      <c r="BB10" s="19"/>
      <c r="BC10" s="20"/>
      <c r="BD10" s="19"/>
      <c r="BE10" s="19"/>
      <c r="BF10" s="20"/>
      <c r="BG10" s="19"/>
      <c r="BH10" s="19"/>
      <c r="BI10" s="20"/>
      <c r="BJ10" s="19"/>
      <c r="BK10" s="19"/>
      <c r="BL10" s="20"/>
      <c r="BM10" s="19"/>
      <c r="BN10" s="19"/>
      <c r="BO10" s="20"/>
      <c r="BP10" s="19"/>
      <c r="BQ10" s="19"/>
      <c r="BR10" s="20"/>
      <c r="BS10" s="19"/>
      <c r="BT10" s="19"/>
      <c r="BU10" s="20"/>
      <c r="BV10" s="19"/>
      <c r="BW10" s="19"/>
      <c r="BX10" s="20"/>
      <c r="BY10" s="19"/>
      <c r="BZ10" s="19"/>
      <c r="CA10" s="20"/>
      <c r="CB10" s="19"/>
      <c r="CC10" s="19"/>
      <c r="CD10" s="20"/>
      <c r="CE10" s="19"/>
      <c r="CF10" s="19"/>
      <c r="CG10" s="20"/>
      <c r="CH10" s="19"/>
      <c r="CI10" s="19"/>
      <c r="CJ10" s="20"/>
      <c r="CK10" s="19"/>
      <c r="CL10" s="19"/>
      <c r="CM10" s="20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</row>
    <row r="11" spans="1:285" x14ac:dyDescent="0.25">
      <c r="A11" s="16" t="s">
        <v>73</v>
      </c>
      <c r="B11" s="19">
        <v>0</v>
      </c>
      <c r="C11" s="19">
        <v>0</v>
      </c>
      <c r="D11" s="19">
        <v>0</v>
      </c>
      <c r="E11" s="19"/>
      <c r="F11" s="19"/>
      <c r="G11" s="20"/>
      <c r="H11" s="19"/>
      <c r="I11" s="19"/>
      <c r="J11" s="20"/>
      <c r="K11" s="19"/>
      <c r="L11" s="19"/>
      <c r="M11" s="20"/>
      <c r="N11" s="19"/>
      <c r="O11" s="19"/>
      <c r="P11" s="20"/>
      <c r="Q11" s="19"/>
      <c r="R11" s="19"/>
      <c r="S11" s="20"/>
      <c r="T11" s="19"/>
      <c r="U11" s="19"/>
      <c r="V11" s="20"/>
      <c r="W11" s="19"/>
      <c r="X11" s="19"/>
      <c r="Y11" s="20"/>
      <c r="Z11" s="19"/>
      <c r="AA11" s="19"/>
      <c r="AB11" s="20"/>
      <c r="AC11" s="19"/>
      <c r="AD11" s="19"/>
      <c r="AE11" s="20"/>
      <c r="AF11" s="19"/>
      <c r="AG11" s="19"/>
      <c r="AH11" s="20"/>
      <c r="AI11" s="19"/>
      <c r="AJ11" s="19"/>
      <c r="AK11" s="20"/>
      <c r="AL11" s="19"/>
      <c r="AM11" s="19"/>
      <c r="AN11" s="20"/>
      <c r="AO11" s="19"/>
      <c r="AP11" s="19"/>
      <c r="AQ11" s="20"/>
      <c r="AR11" s="19"/>
      <c r="AS11" s="19"/>
      <c r="AT11" s="20"/>
      <c r="AU11" s="19"/>
      <c r="AV11" s="19"/>
      <c r="AW11" s="20"/>
      <c r="AX11" s="19"/>
      <c r="AY11" s="19"/>
      <c r="AZ11" s="20"/>
      <c r="BA11" s="19"/>
      <c r="BB11" s="19"/>
      <c r="BC11" s="20"/>
      <c r="BD11" s="19"/>
      <c r="BE11" s="19"/>
      <c r="BF11" s="20"/>
      <c r="BG11" s="19"/>
      <c r="BH11" s="19"/>
      <c r="BI11" s="20"/>
      <c r="BJ11" s="19"/>
      <c r="BK11" s="19"/>
      <c r="BL11" s="20"/>
      <c r="BM11" s="19"/>
      <c r="BN11" s="19"/>
      <c r="BO11" s="20"/>
      <c r="BP11" s="19"/>
      <c r="BQ11" s="19"/>
      <c r="BR11" s="20"/>
      <c r="BS11" s="19"/>
      <c r="BT11" s="19"/>
      <c r="BU11" s="20"/>
      <c r="BV11" s="19"/>
      <c r="BW11" s="19"/>
      <c r="BX11" s="20"/>
      <c r="BY11" s="19"/>
      <c r="BZ11" s="19"/>
      <c r="CA11" s="20"/>
      <c r="CB11" s="19"/>
      <c r="CC11" s="19"/>
      <c r="CD11" s="20"/>
      <c r="CE11" s="19"/>
      <c r="CF11" s="19"/>
      <c r="CG11" s="20"/>
      <c r="CH11" s="19"/>
      <c r="CI11" s="19"/>
      <c r="CJ11" s="20"/>
      <c r="CK11" s="19"/>
      <c r="CL11" s="19"/>
      <c r="CM11" s="20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</row>
    <row r="12" spans="1:285" x14ac:dyDescent="0.25">
      <c r="A12" s="16" t="s">
        <v>74</v>
      </c>
      <c r="B12" s="19">
        <v>0</v>
      </c>
      <c r="C12" s="19">
        <v>0</v>
      </c>
      <c r="D12" s="19">
        <v>0</v>
      </c>
      <c r="E12" s="19"/>
      <c r="F12" s="19"/>
      <c r="G12" s="20"/>
      <c r="H12" s="19"/>
      <c r="I12" s="19"/>
      <c r="J12" s="20"/>
      <c r="K12" s="19"/>
      <c r="L12" s="19"/>
      <c r="M12" s="20"/>
      <c r="N12" s="19"/>
      <c r="O12" s="19"/>
      <c r="P12" s="20"/>
      <c r="Q12" s="19"/>
      <c r="R12" s="19"/>
      <c r="S12" s="20"/>
      <c r="T12" s="19"/>
      <c r="U12" s="19"/>
      <c r="V12" s="20"/>
      <c r="W12" s="19"/>
      <c r="X12" s="19"/>
      <c r="Y12" s="20"/>
      <c r="Z12" s="19"/>
      <c r="AA12" s="19"/>
      <c r="AB12" s="20"/>
      <c r="AC12" s="19"/>
      <c r="AD12" s="19"/>
      <c r="AE12" s="20"/>
      <c r="AF12" s="19"/>
      <c r="AG12" s="19"/>
      <c r="AH12" s="20"/>
      <c r="AI12" s="19"/>
      <c r="AJ12" s="19"/>
      <c r="AK12" s="20"/>
      <c r="AL12" s="19"/>
      <c r="AM12" s="19"/>
      <c r="AN12" s="20"/>
      <c r="AO12" s="19"/>
      <c r="AP12" s="19"/>
      <c r="AQ12" s="20"/>
      <c r="AR12" s="19"/>
      <c r="AS12" s="19"/>
      <c r="AT12" s="20"/>
      <c r="AU12" s="19"/>
      <c r="AV12" s="19"/>
      <c r="AW12" s="20"/>
      <c r="AX12" s="19"/>
      <c r="AY12" s="19"/>
      <c r="AZ12" s="20"/>
      <c r="BA12" s="19"/>
      <c r="BB12" s="19"/>
      <c r="BC12" s="20"/>
      <c r="BD12" s="19"/>
      <c r="BE12" s="19"/>
      <c r="BF12" s="20"/>
      <c r="BG12" s="19"/>
      <c r="BH12" s="19"/>
      <c r="BI12" s="20"/>
      <c r="BJ12" s="19"/>
      <c r="BK12" s="19"/>
      <c r="BL12" s="20"/>
      <c r="BM12" s="19"/>
      <c r="BN12" s="19"/>
      <c r="BO12" s="20"/>
      <c r="BP12" s="19"/>
      <c r="BQ12" s="19"/>
      <c r="BR12" s="20"/>
      <c r="BS12" s="19"/>
      <c r="BT12" s="19"/>
      <c r="BU12" s="20"/>
      <c r="BV12" s="19"/>
      <c r="BW12" s="19"/>
      <c r="BX12" s="20"/>
      <c r="BY12" s="19"/>
      <c r="BZ12" s="19"/>
      <c r="CA12" s="20"/>
      <c r="CB12" s="19"/>
      <c r="CC12" s="19"/>
      <c r="CD12" s="20"/>
      <c r="CE12" s="19"/>
      <c r="CF12" s="19"/>
      <c r="CG12" s="20"/>
      <c r="CH12" s="19"/>
      <c r="CI12" s="19"/>
      <c r="CJ12" s="20"/>
      <c r="CK12" s="19"/>
      <c r="CL12" s="19"/>
      <c r="CM12" s="20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</row>
    <row r="13" spans="1:285" x14ac:dyDescent="0.25">
      <c r="A13" s="16" t="s">
        <v>75</v>
      </c>
      <c r="B13" s="19">
        <v>0</v>
      </c>
      <c r="C13" s="19">
        <v>0</v>
      </c>
      <c r="D13" s="19">
        <v>0</v>
      </c>
      <c r="E13" s="19"/>
      <c r="F13" s="19"/>
      <c r="G13" s="20"/>
      <c r="H13" s="19"/>
      <c r="I13" s="19"/>
      <c r="J13" s="20"/>
      <c r="K13" s="19"/>
      <c r="L13" s="19"/>
      <c r="M13" s="20"/>
      <c r="N13" s="19"/>
      <c r="O13" s="19"/>
      <c r="P13" s="20"/>
      <c r="Q13" s="19"/>
      <c r="R13" s="19"/>
      <c r="S13" s="20"/>
      <c r="T13" s="19"/>
      <c r="U13" s="19"/>
      <c r="V13" s="20"/>
      <c r="W13" s="19"/>
      <c r="X13" s="19"/>
      <c r="Y13" s="20"/>
      <c r="Z13" s="19"/>
      <c r="AA13" s="19"/>
      <c r="AB13" s="20"/>
      <c r="AC13" s="19"/>
      <c r="AD13" s="19"/>
      <c r="AE13" s="20"/>
      <c r="AF13" s="19"/>
      <c r="AG13" s="19"/>
      <c r="AH13" s="20"/>
      <c r="AI13" s="19"/>
      <c r="AJ13" s="19"/>
      <c r="AK13" s="20"/>
      <c r="AL13" s="19"/>
      <c r="AM13" s="19"/>
      <c r="AN13" s="20"/>
      <c r="AO13" s="19"/>
      <c r="AP13" s="19"/>
      <c r="AQ13" s="20"/>
      <c r="AR13" s="19"/>
      <c r="AS13" s="19"/>
      <c r="AT13" s="20"/>
      <c r="AU13" s="19"/>
      <c r="AV13" s="19"/>
      <c r="AW13" s="20"/>
      <c r="AX13" s="19"/>
      <c r="AY13" s="19"/>
      <c r="AZ13" s="20"/>
      <c r="BA13" s="19"/>
      <c r="BB13" s="19"/>
      <c r="BC13" s="20"/>
      <c r="BD13" s="19"/>
      <c r="BE13" s="19"/>
      <c r="BF13" s="20"/>
      <c r="BG13" s="19"/>
      <c r="BH13" s="19"/>
      <c r="BI13" s="20"/>
      <c r="BJ13" s="19"/>
      <c r="BK13" s="19"/>
      <c r="BL13" s="20"/>
      <c r="BM13" s="19"/>
      <c r="BN13" s="19"/>
      <c r="BO13" s="20"/>
      <c r="BP13" s="19"/>
      <c r="BQ13" s="19"/>
      <c r="BR13" s="20"/>
      <c r="BS13" s="19"/>
      <c r="BT13" s="19"/>
      <c r="BU13" s="20"/>
      <c r="BV13" s="19"/>
      <c r="BW13" s="19"/>
      <c r="BX13" s="20"/>
      <c r="BY13" s="19"/>
      <c r="BZ13" s="19"/>
      <c r="CA13" s="20"/>
      <c r="CB13" s="19"/>
      <c r="CC13" s="19"/>
      <c r="CD13" s="20"/>
      <c r="CE13" s="19"/>
      <c r="CF13" s="19"/>
      <c r="CG13" s="20"/>
      <c r="CH13" s="19"/>
      <c r="CI13" s="19"/>
      <c r="CJ13" s="20"/>
      <c r="CK13" s="19"/>
      <c r="CL13" s="19"/>
      <c r="CM13" s="20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</row>
    <row r="14" spans="1:285" x14ac:dyDescent="0.25">
      <c r="A14" s="16" t="s">
        <v>76</v>
      </c>
      <c r="B14" s="19">
        <v>0</v>
      </c>
      <c r="C14" s="19">
        <v>0</v>
      </c>
      <c r="D14" s="19">
        <v>0</v>
      </c>
      <c r="E14" s="19"/>
      <c r="F14" s="19"/>
      <c r="G14" s="20"/>
      <c r="H14" s="19"/>
      <c r="I14" s="19"/>
      <c r="J14" s="20"/>
      <c r="K14" s="19"/>
      <c r="L14" s="19"/>
      <c r="M14" s="20"/>
      <c r="N14" s="19"/>
      <c r="O14" s="19"/>
      <c r="P14" s="20"/>
      <c r="Q14" s="19"/>
      <c r="R14" s="19"/>
      <c r="S14" s="20"/>
      <c r="T14" s="19"/>
      <c r="U14" s="19"/>
      <c r="V14" s="20"/>
      <c r="W14" s="19"/>
      <c r="X14" s="19"/>
      <c r="Y14" s="20"/>
      <c r="Z14" s="19"/>
      <c r="AA14" s="19"/>
      <c r="AB14" s="20"/>
      <c r="AC14" s="19"/>
      <c r="AD14" s="19"/>
      <c r="AE14" s="20"/>
      <c r="AF14" s="19"/>
      <c r="AG14" s="19"/>
      <c r="AH14" s="20"/>
      <c r="AI14" s="19"/>
      <c r="AJ14" s="19"/>
      <c r="AK14" s="20"/>
      <c r="AL14" s="19"/>
      <c r="AM14" s="19"/>
      <c r="AN14" s="20"/>
      <c r="AO14" s="19"/>
      <c r="AP14" s="19"/>
      <c r="AQ14" s="20"/>
      <c r="AR14" s="19"/>
      <c r="AS14" s="19"/>
      <c r="AT14" s="20"/>
      <c r="AU14" s="19"/>
      <c r="AV14" s="19"/>
      <c r="AW14" s="20"/>
      <c r="AX14" s="19"/>
      <c r="AY14" s="19"/>
      <c r="AZ14" s="20"/>
      <c r="BA14" s="19"/>
      <c r="BB14" s="19"/>
      <c r="BC14" s="20"/>
      <c r="BD14" s="19"/>
      <c r="BE14" s="19"/>
      <c r="BF14" s="20"/>
      <c r="BG14" s="19"/>
      <c r="BH14" s="19"/>
      <c r="BI14" s="20"/>
      <c r="BJ14" s="19"/>
      <c r="BK14" s="19"/>
      <c r="BL14" s="20"/>
      <c r="BM14" s="19"/>
      <c r="BN14" s="19"/>
      <c r="BO14" s="20"/>
      <c r="BP14" s="19"/>
      <c r="BQ14" s="19"/>
      <c r="BR14" s="20"/>
      <c r="BS14" s="19"/>
      <c r="BT14" s="19"/>
      <c r="BU14" s="20"/>
      <c r="BV14" s="19"/>
      <c r="BW14" s="19"/>
      <c r="BX14" s="20"/>
      <c r="BY14" s="19"/>
      <c r="BZ14" s="19"/>
      <c r="CA14" s="20"/>
      <c r="CB14" s="19"/>
      <c r="CC14" s="19"/>
      <c r="CD14" s="20"/>
      <c r="CE14" s="19"/>
      <c r="CF14" s="19"/>
      <c r="CG14" s="20"/>
      <c r="CH14" s="19"/>
      <c r="CI14" s="19"/>
      <c r="CJ14" s="20"/>
      <c r="CK14" s="19"/>
      <c r="CL14" s="19"/>
      <c r="CM14" s="20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</row>
    <row r="15" spans="1:285" x14ac:dyDescent="0.25">
      <c r="A15" s="16" t="s">
        <v>77</v>
      </c>
      <c r="B15" s="19">
        <v>32</v>
      </c>
      <c r="C15" s="19">
        <v>23</v>
      </c>
      <c r="D15" s="20">
        <v>30</v>
      </c>
      <c r="E15" s="19"/>
      <c r="F15" s="19"/>
      <c r="G15" s="20"/>
      <c r="H15" s="19"/>
      <c r="I15" s="19"/>
      <c r="J15" s="20"/>
      <c r="K15" s="19"/>
      <c r="L15" s="19"/>
      <c r="M15" s="20"/>
      <c r="N15" s="19"/>
      <c r="O15" s="19"/>
      <c r="P15" s="20"/>
      <c r="Q15" s="19"/>
      <c r="R15" s="19"/>
      <c r="S15" s="20"/>
      <c r="T15" s="19"/>
      <c r="U15" s="19"/>
      <c r="V15" s="20"/>
      <c r="W15" s="19"/>
      <c r="X15" s="19"/>
      <c r="Y15" s="20"/>
      <c r="Z15" s="19"/>
      <c r="AA15" s="19"/>
      <c r="AB15" s="20"/>
      <c r="AC15" s="19"/>
      <c r="AD15" s="19"/>
      <c r="AE15" s="20"/>
      <c r="AF15" s="19"/>
      <c r="AG15" s="19"/>
      <c r="AH15" s="20"/>
      <c r="AI15" s="19"/>
      <c r="AJ15" s="19"/>
      <c r="AK15" s="20"/>
      <c r="AL15" s="19"/>
      <c r="AM15" s="19"/>
      <c r="AN15" s="20"/>
      <c r="AO15" s="19"/>
      <c r="AP15" s="19"/>
      <c r="AQ15" s="20"/>
      <c r="AR15" s="19"/>
      <c r="AS15" s="19"/>
      <c r="AT15" s="20"/>
      <c r="AU15" s="19"/>
      <c r="AV15" s="19"/>
      <c r="AW15" s="20"/>
      <c r="AX15" s="19"/>
      <c r="AY15" s="19"/>
      <c r="AZ15" s="20"/>
      <c r="BA15" s="19"/>
      <c r="BB15" s="19"/>
      <c r="BC15" s="20"/>
      <c r="BD15" s="19"/>
      <c r="BE15" s="19"/>
      <c r="BF15" s="20"/>
      <c r="BG15" s="19"/>
      <c r="BH15" s="19"/>
      <c r="BI15" s="20"/>
      <c r="BJ15" s="19"/>
      <c r="BK15" s="19"/>
      <c r="BL15" s="20"/>
      <c r="BM15" s="19"/>
      <c r="BN15" s="19"/>
      <c r="BO15" s="20"/>
      <c r="BP15" s="19"/>
      <c r="BQ15" s="19"/>
      <c r="BR15" s="20"/>
      <c r="BS15" s="19"/>
      <c r="BT15" s="19"/>
      <c r="BU15" s="20"/>
      <c r="BV15" s="19"/>
      <c r="BW15" s="19"/>
      <c r="BX15" s="20"/>
      <c r="BY15" s="19"/>
      <c r="BZ15" s="19"/>
      <c r="CA15" s="20"/>
      <c r="CB15" s="19"/>
      <c r="CC15" s="19"/>
      <c r="CD15" s="20"/>
      <c r="CE15" s="19"/>
      <c r="CF15" s="19"/>
      <c r="CG15" s="20"/>
      <c r="CH15" s="19"/>
      <c r="CI15" s="19"/>
      <c r="CJ15" s="20"/>
      <c r="CK15" s="19"/>
      <c r="CL15" s="19"/>
      <c r="CM15" s="20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</row>
    <row r="16" spans="1:285" x14ac:dyDescent="0.25">
      <c r="A16" s="16" t="s">
        <v>78</v>
      </c>
      <c r="B16" s="19">
        <v>62</v>
      </c>
      <c r="C16" s="19">
        <v>43</v>
      </c>
      <c r="D16" s="20">
        <v>60</v>
      </c>
      <c r="E16" s="19"/>
      <c r="F16" s="19"/>
      <c r="G16" s="20"/>
      <c r="H16" s="19"/>
      <c r="I16" s="19"/>
      <c r="J16" s="20"/>
      <c r="K16" s="19"/>
      <c r="L16" s="19"/>
      <c r="M16" s="20"/>
      <c r="N16" s="19"/>
      <c r="O16" s="19"/>
      <c r="P16" s="20"/>
      <c r="Q16" s="19"/>
      <c r="R16" s="19"/>
      <c r="S16" s="20"/>
      <c r="T16" s="19"/>
      <c r="U16" s="19"/>
      <c r="V16" s="20"/>
      <c r="W16" s="19"/>
      <c r="X16" s="19"/>
      <c r="Y16" s="20"/>
      <c r="Z16" s="19"/>
      <c r="AA16" s="19"/>
      <c r="AB16" s="20"/>
      <c r="AC16" s="19"/>
      <c r="AD16" s="19"/>
      <c r="AE16" s="20"/>
      <c r="AF16" s="19"/>
      <c r="AG16" s="19"/>
      <c r="AH16" s="20"/>
      <c r="AI16" s="19"/>
      <c r="AJ16" s="19"/>
      <c r="AK16" s="20"/>
      <c r="AL16" s="19"/>
      <c r="AM16" s="19"/>
      <c r="AN16" s="20"/>
      <c r="AO16" s="19"/>
      <c r="AP16" s="19"/>
      <c r="AQ16" s="20"/>
      <c r="AR16" s="19"/>
      <c r="AS16" s="19"/>
      <c r="AT16" s="20"/>
      <c r="AU16" s="19"/>
      <c r="AV16" s="19"/>
      <c r="AW16" s="20"/>
      <c r="AX16" s="19"/>
      <c r="AY16" s="19"/>
      <c r="AZ16" s="20"/>
      <c r="BA16" s="19"/>
      <c r="BB16" s="19"/>
      <c r="BC16" s="20"/>
      <c r="BD16" s="19"/>
      <c r="BE16" s="19"/>
      <c r="BF16" s="20"/>
      <c r="BG16" s="19"/>
      <c r="BH16" s="19"/>
      <c r="BI16" s="20"/>
      <c r="BJ16" s="19"/>
      <c r="BK16" s="19"/>
      <c r="BL16" s="20"/>
      <c r="BM16" s="19"/>
      <c r="BN16" s="19"/>
      <c r="BO16" s="20"/>
      <c r="BP16" s="19"/>
      <c r="BQ16" s="19"/>
      <c r="BR16" s="20"/>
      <c r="BS16" s="19"/>
      <c r="BT16" s="19"/>
      <c r="BU16" s="20"/>
      <c r="BV16" s="19"/>
      <c r="BW16" s="19"/>
      <c r="BX16" s="20"/>
      <c r="BY16" s="19"/>
      <c r="BZ16" s="19"/>
      <c r="CA16" s="20"/>
      <c r="CB16" s="19"/>
      <c r="CC16" s="19"/>
      <c r="CD16" s="20"/>
      <c r="CE16" s="19"/>
      <c r="CF16" s="19"/>
      <c r="CG16" s="20"/>
      <c r="CH16" s="19"/>
      <c r="CI16" s="19"/>
      <c r="CJ16" s="20"/>
      <c r="CK16" s="19"/>
      <c r="CL16" s="19"/>
      <c r="CM16" s="20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</row>
    <row r="17" spans="1:285" x14ac:dyDescent="0.25">
      <c r="A17" s="16" t="s">
        <v>79</v>
      </c>
      <c r="B17" s="19">
        <v>92</v>
      </c>
      <c r="C17" s="19">
        <v>63</v>
      </c>
      <c r="D17" s="20">
        <v>90</v>
      </c>
      <c r="E17" s="19"/>
      <c r="F17" s="19"/>
      <c r="G17" s="20"/>
      <c r="H17" s="19"/>
      <c r="I17" s="19"/>
      <c r="J17" s="20"/>
      <c r="K17" s="19"/>
      <c r="L17" s="19"/>
      <c r="M17" s="20"/>
      <c r="N17" s="19"/>
      <c r="O17" s="19"/>
      <c r="P17" s="20"/>
      <c r="Q17" s="19"/>
      <c r="R17" s="19"/>
      <c r="S17" s="20"/>
      <c r="T17" s="19"/>
      <c r="U17" s="19"/>
      <c r="V17" s="20"/>
      <c r="W17" s="19"/>
      <c r="X17" s="19"/>
      <c r="Y17" s="20"/>
      <c r="Z17" s="19"/>
      <c r="AA17" s="19"/>
      <c r="AB17" s="20"/>
      <c r="AC17" s="19"/>
      <c r="AD17" s="19"/>
      <c r="AE17" s="20"/>
      <c r="AF17" s="19"/>
      <c r="AG17" s="19"/>
      <c r="AH17" s="20"/>
      <c r="AI17" s="19"/>
      <c r="AJ17" s="19"/>
      <c r="AK17" s="20"/>
      <c r="AL17" s="19"/>
      <c r="AM17" s="19"/>
      <c r="AN17" s="20"/>
      <c r="AO17" s="19"/>
      <c r="AP17" s="19"/>
      <c r="AQ17" s="20"/>
      <c r="AR17" s="19"/>
      <c r="AS17" s="19"/>
      <c r="AT17" s="20"/>
      <c r="AU17" s="19"/>
      <c r="AV17" s="19"/>
      <c r="AW17" s="20"/>
      <c r="AX17" s="19"/>
      <c r="AY17" s="19"/>
      <c r="AZ17" s="20"/>
      <c r="BA17" s="19"/>
      <c r="BB17" s="19"/>
      <c r="BC17" s="20"/>
      <c r="BD17" s="19"/>
      <c r="BE17" s="19"/>
      <c r="BF17" s="20"/>
      <c r="BG17" s="19"/>
      <c r="BH17" s="19"/>
      <c r="BI17" s="20"/>
      <c r="BJ17" s="19"/>
      <c r="BK17" s="19"/>
      <c r="BL17" s="20"/>
      <c r="BM17" s="19"/>
      <c r="BN17" s="19"/>
      <c r="BO17" s="20"/>
      <c r="BP17" s="19"/>
      <c r="BQ17" s="19"/>
      <c r="BR17" s="20"/>
      <c r="BS17" s="19"/>
      <c r="BT17" s="19"/>
      <c r="BU17" s="20"/>
      <c r="BV17" s="19"/>
      <c r="BW17" s="19"/>
      <c r="BX17" s="20"/>
      <c r="BY17" s="19"/>
      <c r="BZ17" s="19"/>
      <c r="CA17" s="20"/>
      <c r="CB17" s="19"/>
      <c r="CC17" s="19"/>
      <c r="CD17" s="20"/>
      <c r="CE17" s="19"/>
      <c r="CF17" s="19"/>
      <c r="CG17" s="20"/>
      <c r="CH17" s="19"/>
      <c r="CI17" s="19"/>
      <c r="CJ17" s="20"/>
      <c r="CK17" s="19"/>
      <c r="CL17" s="19"/>
      <c r="CM17" s="20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</row>
    <row r="18" spans="1:285" x14ac:dyDescent="0.25">
      <c r="A18" s="16" t="s">
        <v>80</v>
      </c>
      <c r="B18" s="19">
        <v>122</v>
      </c>
      <c r="C18" s="19">
        <v>83</v>
      </c>
      <c r="D18" s="20">
        <v>120</v>
      </c>
      <c r="E18" s="19"/>
      <c r="F18" s="19"/>
      <c r="G18" s="20"/>
      <c r="H18" s="19"/>
      <c r="I18" s="19"/>
      <c r="J18" s="20"/>
      <c r="K18" s="19"/>
      <c r="L18" s="19"/>
      <c r="M18" s="20"/>
      <c r="N18" s="19"/>
      <c r="O18" s="19"/>
      <c r="P18" s="20"/>
      <c r="Q18" s="19"/>
      <c r="R18" s="19"/>
      <c r="S18" s="20"/>
      <c r="T18" s="19"/>
      <c r="U18" s="19"/>
      <c r="V18" s="20"/>
      <c r="W18" s="19"/>
      <c r="X18" s="19"/>
      <c r="Y18" s="20"/>
      <c r="Z18" s="19"/>
      <c r="AA18" s="19"/>
      <c r="AB18" s="20"/>
      <c r="AC18" s="19"/>
      <c r="AD18" s="19"/>
      <c r="AE18" s="20"/>
      <c r="AF18" s="19"/>
      <c r="AG18" s="19"/>
      <c r="AH18" s="20"/>
      <c r="AI18" s="19"/>
      <c r="AJ18" s="19"/>
      <c r="AK18" s="20"/>
      <c r="AL18" s="19"/>
      <c r="AM18" s="19"/>
      <c r="AN18" s="20"/>
      <c r="AO18" s="19"/>
      <c r="AP18" s="19"/>
      <c r="AQ18" s="20"/>
      <c r="AR18" s="19"/>
      <c r="AS18" s="19"/>
      <c r="AT18" s="20"/>
      <c r="AU18" s="19"/>
      <c r="AV18" s="19"/>
      <c r="AW18" s="20"/>
      <c r="AX18" s="19"/>
      <c r="AY18" s="19"/>
      <c r="AZ18" s="20"/>
      <c r="BA18" s="19"/>
      <c r="BB18" s="19"/>
      <c r="BC18" s="20"/>
      <c r="BD18" s="19"/>
      <c r="BE18" s="19"/>
      <c r="BF18" s="20"/>
      <c r="BG18" s="19"/>
      <c r="BH18" s="19"/>
      <c r="BI18" s="20"/>
      <c r="BJ18" s="19"/>
      <c r="BK18" s="19"/>
      <c r="BL18" s="20"/>
      <c r="BM18" s="19"/>
      <c r="BN18" s="19"/>
      <c r="BO18" s="20"/>
      <c r="BP18" s="19"/>
      <c r="BQ18" s="19"/>
      <c r="BR18" s="20"/>
      <c r="BS18" s="19"/>
      <c r="BT18" s="19"/>
      <c r="BU18" s="20"/>
      <c r="BV18" s="19"/>
      <c r="BW18" s="19"/>
      <c r="BX18" s="20"/>
      <c r="BY18" s="19"/>
      <c r="BZ18" s="19"/>
      <c r="CA18" s="20"/>
      <c r="CB18" s="19"/>
      <c r="CC18" s="19"/>
      <c r="CD18" s="20"/>
      <c r="CE18" s="19"/>
      <c r="CF18" s="19"/>
      <c r="CG18" s="20"/>
      <c r="CH18" s="19"/>
      <c r="CI18" s="19"/>
      <c r="CJ18" s="20"/>
      <c r="CK18" s="19"/>
      <c r="CL18" s="19"/>
      <c r="CM18" s="20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</row>
    <row r="19" spans="1:285" x14ac:dyDescent="0.25">
      <c r="A19" s="16" t="s">
        <v>81</v>
      </c>
      <c r="B19" s="19">
        <v>152</v>
      </c>
      <c r="C19" s="19">
        <v>103</v>
      </c>
      <c r="D19" s="20">
        <v>150</v>
      </c>
      <c r="E19" s="19"/>
      <c r="F19" s="19"/>
      <c r="G19" s="20"/>
      <c r="H19" s="19"/>
      <c r="I19" s="19"/>
      <c r="J19" s="20"/>
      <c r="K19" s="19"/>
      <c r="L19" s="19"/>
      <c r="M19" s="20"/>
      <c r="N19" s="19"/>
      <c r="O19" s="19"/>
      <c r="P19" s="20"/>
      <c r="Q19" s="19"/>
      <c r="R19" s="19"/>
      <c r="S19" s="20"/>
      <c r="T19" s="19"/>
      <c r="U19" s="19"/>
      <c r="V19" s="20"/>
      <c r="W19" s="19"/>
      <c r="X19" s="19"/>
      <c r="Y19" s="20"/>
      <c r="Z19" s="19"/>
      <c r="AA19" s="19"/>
      <c r="AB19" s="20"/>
      <c r="AC19" s="19"/>
      <c r="AD19" s="19"/>
      <c r="AE19" s="20"/>
      <c r="AF19" s="19"/>
      <c r="AG19" s="19"/>
      <c r="AH19" s="20"/>
      <c r="AI19" s="19"/>
      <c r="AJ19" s="19"/>
      <c r="AK19" s="20"/>
      <c r="AL19" s="19"/>
      <c r="AM19" s="19"/>
      <c r="AN19" s="20"/>
      <c r="AO19" s="19"/>
      <c r="AP19" s="19"/>
      <c r="AQ19" s="20"/>
      <c r="AR19" s="19"/>
      <c r="AS19" s="19"/>
      <c r="AT19" s="20"/>
      <c r="AU19" s="19"/>
      <c r="AV19" s="19"/>
      <c r="AW19" s="20"/>
      <c r="AX19" s="19"/>
      <c r="AY19" s="19"/>
      <c r="AZ19" s="20"/>
      <c r="BA19" s="19"/>
      <c r="BB19" s="19"/>
      <c r="BC19" s="20"/>
      <c r="BD19" s="19"/>
      <c r="BE19" s="19"/>
      <c r="BF19" s="20"/>
      <c r="BG19" s="19"/>
      <c r="BH19" s="19"/>
      <c r="BI19" s="20"/>
      <c r="BJ19" s="19"/>
      <c r="BK19" s="19"/>
      <c r="BL19" s="20"/>
      <c r="BM19" s="19"/>
      <c r="BN19" s="19"/>
      <c r="BO19" s="20"/>
      <c r="BP19" s="19"/>
      <c r="BQ19" s="19"/>
      <c r="BR19" s="20"/>
      <c r="BS19" s="19"/>
      <c r="BT19" s="19"/>
      <c r="BU19" s="20"/>
      <c r="BV19" s="19"/>
      <c r="BW19" s="19"/>
      <c r="BX19" s="20"/>
      <c r="BY19" s="19"/>
      <c r="BZ19" s="19"/>
      <c r="CA19" s="20"/>
      <c r="CB19" s="19"/>
      <c r="CC19" s="19"/>
      <c r="CD19" s="20"/>
      <c r="CE19" s="19"/>
      <c r="CF19" s="19"/>
      <c r="CG19" s="20"/>
      <c r="CH19" s="19"/>
      <c r="CI19" s="19"/>
      <c r="CJ19" s="20"/>
      <c r="CK19" s="19"/>
      <c r="CL19" s="19"/>
      <c r="CM19" s="20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</row>
    <row r="20" spans="1:285" x14ac:dyDescent="0.25">
      <c r="A20" s="16" t="s">
        <v>82</v>
      </c>
      <c r="B20" s="19">
        <v>182</v>
      </c>
      <c r="C20" s="19">
        <v>123</v>
      </c>
      <c r="D20" s="20">
        <v>180</v>
      </c>
      <c r="E20" s="19"/>
      <c r="F20" s="19"/>
      <c r="G20" s="20"/>
      <c r="H20" s="19"/>
      <c r="I20" s="19"/>
      <c r="J20" s="20"/>
      <c r="K20" s="19"/>
      <c r="L20" s="19"/>
      <c r="M20" s="20"/>
      <c r="N20" s="19"/>
      <c r="O20" s="19"/>
      <c r="P20" s="20"/>
      <c r="Q20" s="19"/>
      <c r="R20" s="19"/>
      <c r="S20" s="20"/>
      <c r="T20" s="19"/>
      <c r="U20" s="19"/>
      <c r="V20" s="20"/>
      <c r="W20" s="19"/>
      <c r="X20" s="19"/>
      <c r="Y20" s="20"/>
      <c r="Z20" s="19"/>
      <c r="AA20" s="19"/>
      <c r="AB20" s="20"/>
      <c r="AC20" s="19"/>
      <c r="AD20" s="19"/>
      <c r="AE20" s="20"/>
      <c r="AF20" s="19"/>
      <c r="AG20" s="19"/>
      <c r="AH20" s="20"/>
      <c r="AI20" s="19"/>
      <c r="AJ20" s="19"/>
      <c r="AK20" s="20"/>
      <c r="AL20" s="19"/>
      <c r="AM20" s="19"/>
      <c r="AN20" s="20"/>
      <c r="AO20" s="19"/>
      <c r="AP20" s="19"/>
      <c r="AQ20" s="20"/>
      <c r="AR20" s="19"/>
      <c r="AS20" s="19"/>
      <c r="AT20" s="20"/>
      <c r="AU20" s="19"/>
      <c r="AV20" s="19"/>
      <c r="AW20" s="20"/>
      <c r="AX20" s="19"/>
      <c r="AY20" s="19"/>
      <c r="AZ20" s="20"/>
      <c r="BA20" s="19"/>
      <c r="BB20" s="19"/>
      <c r="BC20" s="20"/>
      <c r="BD20" s="19"/>
      <c r="BE20" s="19"/>
      <c r="BF20" s="20"/>
      <c r="BG20" s="19"/>
      <c r="BH20" s="19"/>
      <c r="BI20" s="20"/>
      <c r="BJ20" s="19"/>
      <c r="BK20" s="19"/>
      <c r="BL20" s="20"/>
      <c r="BM20" s="19"/>
      <c r="BN20" s="19"/>
      <c r="BO20" s="20"/>
      <c r="BP20" s="19"/>
      <c r="BQ20" s="19"/>
      <c r="BR20" s="20"/>
      <c r="BS20" s="19"/>
      <c r="BT20" s="19"/>
      <c r="BU20" s="20"/>
      <c r="BV20" s="19"/>
      <c r="BW20" s="19"/>
      <c r="BX20" s="20"/>
      <c r="BY20" s="19"/>
      <c r="BZ20" s="19"/>
      <c r="CA20" s="20"/>
      <c r="CB20" s="19"/>
      <c r="CC20" s="19"/>
      <c r="CD20" s="20"/>
      <c r="CE20" s="19"/>
      <c r="CF20" s="19"/>
      <c r="CG20" s="20"/>
      <c r="CH20" s="19"/>
      <c r="CI20" s="19"/>
      <c r="CJ20" s="20"/>
      <c r="CK20" s="19"/>
      <c r="CL20" s="19"/>
      <c r="CM20" s="20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</row>
    <row r="21" spans="1:285" x14ac:dyDescent="0.25">
      <c r="A21" s="16" t="s">
        <v>83</v>
      </c>
      <c r="B21" s="19">
        <v>252</v>
      </c>
      <c r="C21" s="19">
        <v>173</v>
      </c>
      <c r="D21" s="20">
        <v>250</v>
      </c>
      <c r="E21" s="19"/>
      <c r="F21" s="19"/>
      <c r="G21" s="20"/>
      <c r="H21" s="19"/>
      <c r="I21" s="19"/>
      <c r="J21" s="20"/>
      <c r="K21" s="19"/>
      <c r="L21" s="19"/>
      <c r="M21" s="20"/>
      <c r="N21" s="19"/>
      <c r="O21" s="19"/>
      <c r="P21" s="20"/>
      <c r="Q21" s="19"/>
      <c r="R21" s="19"/>
      <c r="S21" s="20"/>
      <c r="T21" s="19"/>
      <c r="U21" s="19"/>
      <c r="V21" s="20"/>
      <c r="W21" s="19"/>
      <c r="X21" s="19"/>
      <c r="Y21" s="20"/>
      <c r="Z21" s="19"/>
      <c r="AA21" s="19"/>
      <c r="AB21" s="20"/>
      <c r="AC21" s="19"/>
      <c r="AD21" s="19"/>
      <c r="AE21" s="20"/>
      <c r="AF21" s="19"/>
      <c r="AG21" s="19"/>
      <c r="AH21" s="20"/>
      <c r="AI21" s="19"/>
      <c r="AJ21" s="19"/>
      <c r="AK21" s="20"/>
      <c r="AL21" s="19"/>
      <c r="AM21" s="19"/>
      <c r="AN21" s="20"/>
      <c r="AO21" s="19"/>
      <c r="AP21" s="19"/>
      <c r="AQ21" s="20"/>
      <c r="AR21" s="19"/>
      <c r="AS21" s="19"/>
      <c r="AT21" s="20"/>
      <c r="AU21" s="19"/>
      <c r="AV21" s="19"/>
      <c r="AW21" s="20"/>
      <c r="AX21" s="19"/>
      <c r="AY21" s="19"/>
      <c r="AZ21" s="20"/>
      <c r="BA21" s="19"/>
      <c r="BB21" s="19"/>
      <c r="BC21" s="20"/>
      <c r="BD21" s="19"/>
      <c r="BE21" s="19"/>
      <c r="BF21" s="20"/>
      <c r="BG21" s="19"/>
      <c r="BH21" s="19"/>
      <c r="BI21" s="20"/>
      <c r="BJ21" s="19"/>
      <c r="BK21" s="19"/>
      <c r="BL21" s="20"/>
      <c r="BM21" s="19"/>
      <c r="BN21" s="19"/>
      <c r="BO21" s="20"/>
      <c r="BP21" s="19"/>
      <c r="BQ21" s="19"/>
      <c r="BR21" s="20"/>
      <c r="BS21" s="19"/>
      <c r="BT21" s="19"/>
      <c r="BU21" s="20"/>
      <c r="BV21" s="19"/>
      <c r="BW21" s="19"/>
      <c r="BX21" s="20"/>
      <c r="BY21" s="19"/>
      <c r="BZ21" s="19"/>
      <c r="CA21" s="20"/>
      <c r="CB21" s="19"/>
      <c r="CC21" s="19"/>
      <c r="CD21" s="20"/>
      <c r="CE21" s="19"/>
      <c r="CF21" s="19"/>
      <c r="CG21" s="20"/>
      <c r="CH21" s="19"/>
      <c r="CI21" s="19"/>
      <c r="CJ21" s="20"/>
      <c r="CK21" s="19"/>
      <c r="CL21" s="19"/>
      <c r="CM21" s="20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</row>
    <row r="22" spans="1:285" x14ac:dyDescent="0.25">
      <c r="A22" s="16" t="s">
        <v>84</v>
      </c>
      <c r="B22" s="19">
        <v>242</v>
      </c>
      <c r="C22" s="19">
        <v>163</v>
      </c>
      <c r="D22" s="20">
        <v>240</v>
      </c>
      <c r="E22" s="19"/>
      <c r="F22" s="19"/>
      <c r="G22" s="20"/>
      <c r="H22" s="19"/>
      <c r="I22" s="19"/>
      <c r="J22" s="20"/>
      <c r="K22" s="19"/>
      <c r="L22" s="19"/>
      <c r="M22" s="20"/>
      <c r="N22" s="19"/>
      <c r="O22" s="19"/>
      <c r="P22" s="20"/>
      <c r="Q22" s="19"/>
      <c r="R22" s="19"/>
      <c r="S22" s="20"/>
      <c r="T22" s="19"/>
      <c r="U22" s="19"/>
      <c r="V22" s="20"/>
      <c r="W22" s="19"/>
      <c r="X22" s="19"/>
      <c r="Y22" s="20"/>
      <c r="Z22" s="19"/>
      <c r="AA22" s="19"/>
      <c r="AB22" s="20"/>
      <c r="AC22" s="19"/>
      <c r="AD22" s="19"/>
      <c r="AE22" s="20"/>
      <c r="AF22" s="19"/>
      <c r="AG22" s="19"/>
      <c r="AH22" s="20"/>
      <c r="AI22" s="19"/>
      <c r="AJ22" s="19"/>
      <c r="AK22" s="20"/>
      <c r="AL22" s="19"/>
      <c r="AM22" s="19"/>
      <c r="AN22" s="20"/>
      <c r="AO22" s="19"/>
      <c r="AP22" s="19"/>
      <c r="AQ22" s="20"/>
      <c r="AR22" s="19"/>
      <c r="AS22" s="19"/>
      <c r="AT22" s="20"/>
      <c r="AU22" s="19"/>
      <c r="AV22" s="19"/>
      <c r="AW22" s="20"/>
      <c r="AX22" s="19"/>
      <c r="AY22" s="19"/>
      <c r="AZ22" s="20"/>
      <c r="BA22" s="19"/>
      <c r="BB22" s="19"/>
      <c r="BC22" s="20"/>
      <c r="BD22" s="19"/>
      <c r="BE22" s="19"/>
      <c r="BF22" s="20"/>
      <c r="BG22" s="19"/>
      <c r="BH22" s="19"/>
      <c r="BI22" s="20"/>
      <c r="BJ22" s="19"/>
      <c r="BK22" s="19"/>
      <c r="BL22" s="20"/>
      <c r="BM22" s="19"/>
      <c r="BN22" s="19"/>
      <c r="BO22" s="20"/>
      <c r="BP22" s="19"/>
      <c r="BQ22" s="19"/>
      <c r="BR22" s="20"/>
      <c r="BS22" s="19"/>
      <c r="BT22" s="19"/>
      <c r="BU22" s="20"/>
      <c r="BV22" s="19"/>
      <c r="BW22" s="19"/>
      <c r="BX22" s="20"/>
      <c r="BY22" s="19"/>
      <c r="BZ22" s="19"/>
      <c r="CA22" s="20"/>
      <c r="CB22" s="19"/>
      <c r="CC22" s="19"/>
      <c r="CD22" s="20"/>
      <c r="CE22" s="19"/>
      <c r="CF22" s="19"/>
      <c r="CG22" s="20"/>
      <c r="CH22" s="19"/>
      <c r="CI22" s="19"/>
      <c r="CJ22" s="20"/>
      <c r="CK22" s="19"/>
      <c r="CL22" s="19"/>
      <c r="CM22" s="20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</row>
    <row r="23" spans="1:285" x14ac:dyDescent="0.25">
      <c r="A23" s="16" t="s">
        <v>85</v>
      </c>
      <c r="B23" s="19">
        <v>242</v>
      </c>
      <c r="C23" s="19">
        <v>163</v>
      </c>
      <c r="D23" s="20">
        <v>240</v>
      </c>
      <c r="E23" s="19"/>
      <c r="F23" s="19"/>
      <c r="G23" s="20"/>
      <c r="H23" s="19"/>
      <c r="I23" s="19"/>
      <c r="J23" s="20"/>
      <c r="K23" s="19"/>
      <c r="L23" s="19"/>
      <c r="M23" s="20"/>
      <c r="N23" s="19"/>
      <c r="O23" s="19"/>
      <c r="P23" s="20"/>
      <c r="Q23" s="19"/>
      <c r="R23" s="19"/>
      <c r="S23" s="20"/>
      <c r="T23" s="19"/>
      <c r="U23" s="19"/>
      <c r="V23" s="20"/>
      <c r="W23" s="19"/>
      <c r="X23" s="19"/>
      <c r="Y23" s="20"/>
      <c r="Z23" s="19"/>
      <c r="AA23" s="19"/>
      <c r="AB23" s="20"/>
      <c r="AC23" s="19"/>
      <c r="AD23" s="19"/>
      <c r="AE23" s="20"/>
      <c r="AF23" s="19"/>
      <c r="AG23" s="19"/>
      <c r="AH23" s="20"/>
      <c r="AI23" s="19"/>
      <c r="AJ23" s="19"/>
      <c r="AK23" s="20"/>
      <c r="AL23" s="19"/>
      <c r="AM23" s="19"/>
      <c r="AN23" s="20"/>
      <c r="AO23" s="19"/>
      <c r="AP23" s="19"/>
      <c r="AQ23" s="20"/>
      <c r="AR23" s="19"/>
      <c r="AS23" s="19"/>
      <c r="AT23" s="20"/>
      <c r="AU23" s="19"/>
      <c r="AV23" s="19"/>
      <c r="AW23" s="20"/>
      <c r="AX23" s="19"/>
      <c r="AY23" s="19"/>
      <c r="AZ23" s="20"/>
      <c r="BA23" s="19"/>
      <c r="BB23" s="19"/>
      <c r="BC23" s="20"/>
      <c r="BD23" s="19"/>
      <c r="BE23" s="19"/>
      <c r="BF23" s="20"/>
      <c r="BG23" s="19"/>
      <c r="BH23" s="19"/>
      <c r="BI23" s="20"/>
      <c r="BJ23" s="19"/>
      <c r="BK23" s="19"/>
      <c r="BL23" s="20"/>
      <c r="BM23" s="19"/>
      <c r="BN23" s="19"/>
      <c r="BO23" s="20"/>
      <c r="BP23" s="19"/>
      <c r="BQ23" s="19"/>
      <c r="BR23" s="20"/>
      <c r="BS23" s="19"/>
      <c r="BT23" s="19"/>
      <c r="BU23" s="20"/>
      <c r="BV23" s="19"/>
      <c r="BW23" s="19"/>
      <c r="BX23" s="20"/>
      <c r="BY23" s="19"/>
      <c r="BZ23" s="19"/>
      <c r="CA23" s="20"/>
      <c r="CB23" s="19"/>
      <c r="CC23" s="19"/>
      <c r="CD23" s="20"/>
      <c r="CE23" s="19"/>
      <c r="CF23" s="19"/>
      <c r="CG23" s="20"/>
      <c r="CH23" s="19"/>
      <c r="CI23" s="19"/>
      <c r="CJ23" s="20"/>
      <c r="CK23" s="19"/>
      <c r="CL23" s="19"/>
      <c r="CM23" s="20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</row>
    <row r="24" spans="1:285" x14ac:dyDescent="0.25">
      <c r="A24" s="16" t="s">
        <v>86</v>
      </c>
      <c r="B24" s="19">
        <v>242</v>
      </c>
      <c r="C24" s="19">
        <v>163</v>
      </c>
      <c r="D24" s="20">
        <v>240</v>
      </c>
      <c r="E24" s="19"/>
      <c r="F24" s="19"/>
      <c r="G24" s="20"/>
      <c r="H24" s="19"/>
      <c r="I24" s="19"/>
      <c r="J24" s="20"/>
      <c r="K24" s="19"/>
      <c r="L24" s="19"/>
      <c r="M24" s="20"/>
      <c r="N24" s="19"/>
      <c r="O24" s="19"/>
      <c r="P24" s="20"/>
      <c r="Q24" s="19"/>
      <c r="R24" s="19"/>
      <c r="S24" s="20"/>
      <c r="T24" s="19"/>
      <c r="U24" s="19"/>
      <c r="V24" s="20"/>
      <c r="W24" s="19"/>
      <c r="X24" s="19"/>
      <c r="Y24" s="20"/>
      <c r="Z24" s="19"/>
      <c r="AA24" s="19"/>
      <c r="AB24" s="20"/>
      <c r="AC24" s="19"/>
      <c r="AD24" s="19"/>
      <c r="AE24" s="20"/>
      <c r="AF24" s="19"/>
      <c r="AG24" s="19"/>
      <c r="AH24" s="20"/>
      <c r="AI24" s="19"/>
      <c r="AJ24" s="19"/>
      <c r="AK24" s="20"/>
      <c r="AL24" s="19"/>
      <c r="AM24" s="19"/>
      <c r="AN24" s="20"/>
      <c r="AO24" s="19"/>
      <c r="AP24" s="19"/>
      <c r="AQ24" s="20"/>
      <c r="AR24" s="19"/>
      <c r="AS24" s="19"/>
      <c r="AT24" s="20"/>
      <c r="AU24" s="19"/>
      <c r="AV24" s="19"/>
      <c r="AW24" s="20"/>
      <c r="AX24" s="19"/>
      <c r="AY24" s="19"/>
      <c r="AZ24" s="20"/>
      <c r="BA24" s="19"/>
      <c r="BB24" s="19"/>
      <c r="BC24" s="20"/>
      <c r="BD24" s="19"/>
      <c r="BE24" s="19"/>
      <c r="BF24" s="20"/>
      <c r="BG24" s="19"/>
      <c r="BH24" s="19"/>
      <c r="BI24" s="20"/>
      <c r="BJ24" s="19"/>
      <c r="BK24" s="19"/>
      <c r="BL24" s="20"/>
      <c r="BM24" s="19"/>
      <c r="BN24" s="19"/>
      <c r="BO24" s="20"/>
      <c r="BP24" s="19"/>
      <c r="BQ24" s="19"/>
      <c r="BR24" s="20"/>
      <c r="BS24" s="19"/>
      <c r="BT24" s="19"/>
      <c r="BU24" s="20"/>
      <c r="BV24" s="19"/>
      <c r="BW24" s="19"/>
      <c r="BX24" s="20"/>
      <c r="BY24" s="19"/>
      <c r="BZ24" s="19"/>
      <c r="CA24" s="20"/>
      <c r="CB24" s="19"/>
      <c r="CC24" s="19"/>
      <c r="CD24" s="20"/>
      <c r="CE24" s="19"/>
      <c r="CF24" s="19"/>
      <c r="CG24" s="20"/>
      <c r="CH24" s="19"/>
      <c r="CI24" s="19"/>
      <c r="CJ24" s="20"/>
      <c r="CK24" s="19"/>
      <c r="CL24" s="19"/>
      <c r="CM24" s="20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</row>
    <row r="25" spans="1:285" x14ac:dyDescent="0.25">
      <c r="A25" s="16" t="s">
        <v>87</v>
      </c>
      <c r="B25" s="19">
        <v>242</v>
      </c>
      <c r="C25" s="19">
        <v>163</v>
      </c>
      <c r="D25" s="20">
        <v>240</v>
      </c>
      <c r="E25" s="19"/>
      <c r="F25" s="19"/>
      <c r="G25" s="20"/>
      <c r="H25" s="19"/>
      <c r="I25" s="19"/>
      <c r="J25" s="20"/>
      <c r="K25" s="19"/>
      <c r="L25" s="19"/>
      <c r="M25" s="20"/>
      <c r="N25" s="19"/>
      <c r="O25" s="19"/>
      <c r="P25" s="20"/>
      <c r="Q25" s="19"/>
      <c r="R25" s="19"/>
      <c r="S25" s="20"/>
      <c r="T25" s="19"/>
      <c r="U25" s="19"/>
      <c r="V25" s="20"/>
      <c r="W25" s="19"/>
      <c r="X25" s="19"/>
      <c r="Y25" s="20"/>
      <c r="Z25" s="19"/>
      <c r="AA25" s="19"/>
      <c r="AB25" s="20"/>
      <c r="AC25" s="19"/>
      <c r="AD25" s="19"/>
      <c r="AE25" s="20"/>
      <c r="AF25" s="19"/>
      <c r="AG25" s="19"/>
      <c r="AH25" s="20"/>
      <c r="AI25" s="19"/>
      <c r="AJ25" s="19"/>
      <c r="AK25" s="20"/>
      <c r="AL25" s="19"/>
      <c r="AM25" s="19"/>
      <c r="AN25" s="20"/>
      <c r="AO25" s="19"/>
      <c r="AP25" s="19"/>
      <c r="AQ25" s="20"/>
      <c r="AR25" s="19"/>
      <c r="AS25" s="19"/>
      <c r="AT25" s="20"/>
      <c r="AU25" s="19"/>
      <c r="AV25" s="19"/>
      <c r="AW25" s="20"/>
      <c r="AX25" s="19"/>
      <c r="AY25" s="19"/>
      <c r="AZ25" s="20"/>
      <c r="BA25" s="19"/>
      <c r="BB25" s="19"/>
      <c r="BC25" s="20"/>
      <c r="BD25" s="19"/>
      <c r="BE25" s="19"/>
      <c r="BF25" s="20"/>
      <c r="BG25" s="19"/>
      <c r="BH25" s="19"/>
      <c r="BI25" s="20"/>
      <c r="BJ25" s="19"/>
      <c r="BK25" s="19"/>
      <c r="BL25" s="20"/>
      <c r="BM25" s="19"/>
      <c r="BN25" s="19"/>
      <c r="BO25" s="20"/>
      <c r="BP25" s="19"/>
      <c r="BQ25" s="19"/>
      <c r="BR25" s="20"/>
      <c r="BS25" s="19"/>
      <c r="BT25" s="19"/>
      <c r="BU25" s="20"/>
      <c r="BV25" s="19"/>
      <c r="BW25" s="19"/>
      <c r="BX25" s="20"/>
      <c r="BY25" s="19"/>
      <c r="BZ25" s="19"/>
      <c r="CA25" s="20"/>
      <c r="CB25" s="19"/>
      <c r="CC25" s="19"/>
      <c r="CD25" s="20"/>
      <c r="CE25" s="19"/>
      <c r="CF25" s="19"/>
      <c r="CG25" s="20"/>
      <c r="CH25" s="19"/>
      <c r="CI25" s="19"/>
      <c r="CJ25" s="20"/>
      <c r="CK25" s="19"/>
      <c r="CL25" s="19"/>
      <c r="CM25" s="20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</row>
    <row r="26" spans="1:285" x14ac:dyDescent="0.25">
      <c r="A26" s="16" t="s">
        <v>88</v>
      </c>
      <c r="B26" s="19">
        <v>242</v>
      </c>
      <c r="C26" s="19">
        <v>163</v>
      </c>
      <c r="D26" s="20">
        <v>240</v>
      </c>
      <c r="E26" s="19"/>
      <c r="F26" s="19"/>
      <c r="G26" s="20"/>
      <c r="H26" s="19"/>
      <c r="I26" s="19"/>
      <c r="J26" s="20"/>
      <c r="K26" s="19"/>
      <c r="L26" s="19"/>
      <c r="M26" s="20"/>
      <c r="N26" s="19"/>
      <c r="O26" s="19"/>
      <c r="P26" s="20"/>
      <c r="Q26" s="19"/>
      <c r="R26" s="19"/>
      <c r="S26" s="20"/>
      <c r="T26" s="19"/>
      <c r="U26" s="19"/>
      <c r="V26" s="20"/>
      <c r="W26" s="19"/>
      <c r="X26" s="19"/>
      <c r="Y26" s="20"/>
      <c r="Z26" s="19"/>
      <c r="AA26" s="19"/>
      <c r="AB26" s="20"/>
      <c r="AC26" s="19"/>
      <c r="AD26" s="19"/>
      <c r="AE26" s="20"/>
      <c r="AF26" s="19"/>
      <c r="AG26" s="19"/>
      <c r="AH26" s="20"/>
      <c r="AI26" s="19"/>
      <c r="AJ26" s="19"/>
      <c r="AK26" s="20"/>
      <c r="AL26" s="19"/>
      <c r="AM26" s="19"/>
      <c r="AN26" s="20"/>
      <c r="AO26" s="19"/>
      <c r="AP26" s="19"/>
      <c r="AQ26" s="20"/>
      <c r="AR26" s="19"/>
      <c r="AS26" s="19"/>
      <c r="AT26" s="20"/>
      <c r="AU26" s="19"/>
      <c r="AV26" s="19"/>
      <c r="AW26" s="20"/>
      <c r="AX26" s="19"/>
      <c r="AY26" s="19"/>
      <c r="AZ26" s="20"/>
      <c r="BA26" s="19"/>
      <c r="BB26" s="19"/>
      <c r="BC26" s="20"/>
      <c r="BD26" s="19"/>
      <c r="BE26" s="19"/>
      <c r="BF26" s="20"/>
      <c r="BG26" s="19"/>
      <c r="BH26" s="19"/>
      <c r="BI26" s="20"/>
      <c r="BJ26" s="19"/>
      <c r="BK26" s="19"/>
      <c r="BL26" s="20"/>
      <c r="BM26" s="19"/>
      <c r="BN26" s="19"/>
      <c r="BO26" s="20"/>
      <c r="BP26" s="19"/>
      <c r="BQ26" s="19"/>
      <c r="BR26" s="20"/>
      <c r="BS26" s="19"/>
      <c r="BT26" s="19"/>
      <c r="BU26" s="20"/>
      <c r="BV26" s="19"/>
      <c r="BW26" s="19"/>
      <c r="BX26" s="20"/>
      <c r="BY26" s="19"/>
      <c r="BZ26" s="19"/>
      <c r="CA26" s="20"/>
      <c r="CB26" s="19"/>
      <c r="CC26" s="19"/>
      <c r="CD26" s="20"/>
      <c r="CE26" s="19"/>
      <c r="CF26" s="19"/>
      <c r="CG26" s="20"/>
      <c r="CH26" s="19"/>
      <c r="CI26" s="19"/>
      <c r="CJ26" s="20"/>
      <c r="CK26" s="19"/>
      <c r="CL26" s="19"/>
      <c r="CM26" s="20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</row>
    <row r="27" spans="1:285" x14ac:dyDescent="0.25">
      <c r="A27" s="16" t="s">
        <v>89</v>
      </c>
      <c r="B27" s="19">
        <v>242</v>
      </c>
      <c r="C27" s="19">
        <v>163</v>
      </c>
      <c r="D27" s="20">
        <v>240</v>
      </c>
      <c r="E27" s="19"/>
      <c r="F27" s="19"/>
      <c r="G27" s="20"/>
      <c r="H27" s="19"/>
      <c r="I27" s="19"/>
      <c r="J27" s="20"/>
      <c r="K27" s="19"/>
      <c r="L27" s="19"/>
      <c r="M27" s="20"/>
      <c r="N27" s="19"/>
      <c r="O27" s="19"/>
      <c r="P27" s="20"/>
      <c r="Q27" s="19"/>
      <c r="R27" s="19"/>
      <c r="S27" s="20"/>
      <c r="T27" s="19"/>
      <c r="U27" s="19"/>
      <c r="V27" s="20"/>
      <c r="W27" s="19"/>
      <c r="X27" s="19"/>
      <c r="Y27" s="20"/>
      <c r="Z27" s="19"/>
      <c r="AA27" s="19"/>
      <c r="AB27" s="20"/>
      <c r="AC27" s="19"/>
      <c r="AD27" s="19"/>
      <c r="AE27" s="20"/>
      <c r="AF27" s="19"/>
      <c r="AG27" s="19"/>
      <c r="AH27" s="20"/>
      <c r="AI27" s="19"/>
      <c r="AJ27" s="19"/>
      <c r="AK27" s="20"/>
      <c r="AL27" s="19"/>
      <c r="AM27" s="19"/>
      <c r="AN27" s="20"/>
      <c r="AO27" s="19"/>
      <c r="AP27" s="19"/>
      <c r="AQ27" s="20"/>
      <c r="AR27" s="19"/>
      <c r="AS27" s="19"/>
      <c r="AT27" s="20"/>
      <c r="AU27" s="19"/>
      <c r="AV27" s="19"/>
      <c r="AW27" s="20"/>
      <c r="AX27" s="19"/>
      <c r="AY27" s="19"/>
      <c r="AZ27" s="20"/>
      <c r="BA27" s="19"/>
      <c r="BB27" s="19"/>
      <c r="BC27" s="20"/>
      <c r="BD27" s="19"/>
      <c r="BE27" s="19"/>
      <c r="BF27" s="20"/>
      <c r="BG27" s="19"/>
      <c r="BH27" s="19"/>
      <c r="BI27" s="20"/>
      <c r="BJ27" s="19"/>
      <c r="BK27" s="19"/>
      <c r="BL27" s="20"/>
      <c r="BM27" s="19"/>
      <c r="BN27" s="19"/>
      <c r="BO27" s="20"/>
      <c r="BP27" s="19"/>
      <c r="BQ27" s="19"/>
      <c r="BR27" s="20"/>
      <c r="BS27" s="19"/>
      <c r="BT27" s="19"/>
      <c r="BU27" s="20"/>
      <c r="BV27" s="19"/>
      <c r="BW27" s="19"/>
      <c r="BX27" s="20"/>
      <c r="BY27" s="19"/>
      <c r="BZ27" s="19"/>
      <c r="CA27" s="20"/>
      <c r="CB27" s="19"/>
      <c r="CC27" s="19"/>
      <c r="CD27" s="20"/>
      <c r="CE27" s="19"/>
      <c r="CF27" s="19"/>
      <c r="CG27" s="20"/>
      <c r="CH27" s="19"/>
      <c r="CI27" s="19"/>
      <c r="CJ27" s="20"/>
      <c r="CK27" s="19"/>
      <c r="CL27" s="19"/>
      <c r="CM27" s="20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</row>
    <row r="28" spans="1:285" x14ac:dyDescent="0.25">
      <c r="A28" s="16" t="s">
        <v>90</v>
      </c>
      <c r="B28" s="19">
        <v>242</v>
      </c>
      <c r="C28" s="19">
        <v>163</v>
      </c>
      <c r="D28" s="20">
        <v>240</v>
      </c>
      <c r="E28" s="19"/>
      <c r="F28" s="19"/>
      <c r="G28" s="20"/>
      <c r="H28" s="19"/>
      <c r="I28" s="19"/>
      <c r="J28" s="20"/>
      <c r="K28" s="19"/>
      <c r="L28" s="19"/>
      <c r="M28" s="20"/>
      <c r="N28" s="19"/>
      <c r="O28" s="19"/>
      <c r="P28" s="20"/>
      <c r="Q28" s="19"/>
      <c r="R28" s="19"/>
      <c r="S28" s="20"/>
      <c r="T28" s="19"/>
      <c r="U28" s="19"/>
      <c r="V28" s="20"/>
      <c r="W28" s="19"/>
      <c r="X28" s="19"/>
      <c r="Y28" s="20"/>
      <c r="Z28" s="19"/>
      <c r="AA28" s="19"/>
      <c r="AB28" s="20"/>
      <c r="AC28" s="19"/>
      <c r="AD28" s="19"/>
      <c r="AE28" s="20"/>
      <c r="AF28" s="19"/>
      <c r="AG28" s="19"/>
      <c r="AH28" s="20"/>
      <c r="AI28" s="19"/>
      <c r="AJ28" s="19"/>
      <c r="AK28" s="20"/>
      <c r="AL28" s="19"/>
      <c r="AM28" s="19"/>
      <c r="AN28" s="20"/>
      <c r="AO28" s="19"/>
      <c r="AP28" s="19"/>
      <c r="AQ28" s="20"/>
      <c r="AR28" s="19"/>
      <c r="AS28" s="19"/>
      <c r="AT28" s="20"/>
      <c r="AU28" s="19"/>
      <c r="AV28" s="19"/>
      <c r="AW28" s="20"/>
      <c r="AX28" s="19"/>
      <c r="AY28" s="19"/>
      <c r="AZ28" s="20"/>
      <c r="BA28" s="19"/>
      <c r="BB28" s="19"/>
      <c r="BC28" s="20"/>
      <c r="BD28" s="19"/>
      <c r="BE28" s="19"/>
      <c r="BF28" s="20"/>
      <c r="BG28" s="19"/>
      <c r="BH28" s="19"/>
      <c r="BI28" s="20"/>
      <c r="BJ28" s="19"/>
      <c r="BK28" s="19"/>
      <c r="BL28" s="20"/>
      <c r="BM28" s="19"/>
      <c r="BN28" s="19"/>
      <c r="BO28" s="20"/>
      <c r="BP28" s="19"/>
      <c r="BQ28" s="19"/>
      <c r="BR28" s="20"/>
      <c r="BS28" s="19"/>
      <c r="BT28" s="19"/>
      <c r="BU28" s="20"/>
      <c r="BV28" s="19"/>
      <c r="BW28" s="19"/>
      <c r="BX28" s="20"/>
      <c r="BY28" s="19"/>
      <c r="BZ28" s="19"/>
      <c r="CA28" s="20"/>
      <c r="CB28" s="19"/>
      <c r="CC28" s="19"/>
      <c r="CD28" s="20"/>
      <c r="CE28" s="19"/>
      <c r="CF28" s="19"/>
      <c r="CG28" s="20"/>
      <c r="CH28" s="19"/>
      <c r="CI28" s="19"/>
      <c r="CJ28" s="20"/>
      <c r="CK28" s="19"/>
      <c r="CL28" s="19"/>
      <c r="CM28" s="20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</row>
    <row r="29" spans="1:285" x14ac:dyDescent="0.25">
      <c r="A29" s="16" t="s">
        <v>91</v>
      </c>
      <c r="B29" s="19">
        <v>242</v>
      </c>
      <c r="C29" s="19">
        <v>163</v>
      </c>
      <c r="D29" s="20">
        <v>240</v>
      </c>
      <c r="E29" s="19"/>
      <c r="F29" s="19"/>
      <c r="G29" s="20"/>
      <c r="H29" s="19"/>
      <c r="I29" s="19"/>
      <c r="J29" s="20"/>
      <c r="K29" s="19"/>
      <c r="L29" s="19"/>
      <c r="M29" s="20"/>
      <c r="N29" s="19"/>
      <c r="O29" s="19"/>
      <c r="P29" s="20"/>
      <c r="Q29" s="19"/>
      <c r="R29" s="19"/>
      <c r="S29" s="20"/>
      <c r="T29" s="19"/>
      <c r="U29" s="19"/>
      <c r="V29" s="20"/>
      <c r="W29" s="19"/>
      <c r="X29" s="19"/>
      <c r="Y29" s="20"/>
      <c r="Z29" s="19"/>
      <c r="AA29" s="19"/>
      <c r="AB29" s="20"/>
      <c r="AC29" s="19"/>
      <c r="AD29" s="19"/>
      <c r="AE29" s="20"/>
      <c r="AF29" s="19"/>
      <c r="AG29" s="19"/>
      <c r="AH29" s="20"/>
      <c r="AI29" s="19"/>
      <c r="AJ29" s="19"/>
      <c r="AK29" s="20"/>
      <c r="AL29" s="19"/>
      <c r="AM29" s="19"/>
      <c r="AN29" s="20"/>
      <c r="AO29" s="19"/>
      <c r="AP29" s="19"/>
      <c r="AQ29" s="20"/>
      <c r="AR29" s="19"/>
      <c r="AS29" s="19"/>
      <c r="AT29" s="20"/>
      <c r="AU29" s="19"/>
      <c r="AV29" s="19"/>
      <c r="AW29" s="20"/>
      <c r="AX29" s="19"/>
      <c r="AY29" s="19"/>
      <c r="AZ29" s="20"/>
      <c r="BA29" s="19"/>
      <c r="BB29" s="19"/>
      <c r="BC29" s="20"/>
      <c r="BD29" s="19"/>
      <c r="BE29" s="19"/>
      <c r="BF29" s="20"/>
      <c r="BG29" s="19"/>
      <c r="BH29" s="19"/>
      <c r="BI29" s="20"/>
      <c r="BJ29" s="19"/>
      <c r="BK29" s="19"/>
      <c r="BL29" s="20"/>
      <c r="BM29" s="19"/>
      <c r="BN29" s="19"/>
      <c r="BO29" s="20"/>
      <c r="BP29" s="19"/>
      <c r="BQ29" s="19"/>
      <c r="BR29" s="20"/>
      <c r="BS29" s="19"/>
      <c r="BT29" s="19"/>
      <c r="BU29" s="20"/>
      <c r="BV29" s="19"/>
      <c r="BW29" s="19"/>
      <c r="BX29" s="20"/>
      <c r="BY29" s="19"/>
      <c r="BZ29" s="19"/>
      <c r="CA29" s="20"/>
      <c r="CB29" s="19"/>
      <c r="CC29" s="19"/>
      <c r="CD29" s="20"/>
      <c r="CE29" s="19"/>
      <c r="CF29" s="19"/>
      <c r="CG29" s="20"/>
      <c r="CH29" s="19"/>
      <c r="CI29" s="19"/>
      <c r="CJ29" s="20"/>
      <c r="CK29" s="19"/>
      <c r="CL29" s="19"/>
      <c r="CM29" s="20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</row>
    <row r="30" spans="1:285" x14ac:dyDescent="0.25">
      <c r="A30" s="16" t="s">
        <v>92</v>
      </c>
      <c r="B30" s="19">
        <v>242</v>
      </c>
      <c r="C30" s="19">
        <v>163</v>
      </c>
      <c r="D30" s="20">
        <v>240</v>
      </c>
      <c r="E30" s="19"/>
      <c r="F30" s="19"/>
      <c r="G30" s="20"/>
      <c r="H30" s="19"/>
      <c r="I30" s="19"/>
      <c r="J30" s="20"/>
      <c r="K30" s="19"/>
      <c r="L30" s="19"/>
      <c r="M30" s="20"/>
      <c r="N30" s="19"/>
      <c r="O30" s="19"/>
      <c r="P30" s="20"/>
      <c r="Q30" s="19"/>
      <c r="R30" s="19"/>
      <c r="S30" s="20"/>
      <c r="T30" s="19"/>
      <c r="U30" s="19"/>
      <c r="V30" s="20"/>
      <c r="W30" s="19"/>
      <c r="X30" s="19"/>
      <c r="Y30" s="20"/>
      <c r="Z30" s="19"/>
      <c r="AA30" s="19"/>
      <c r="AB30" s="20"/>
      <c r="AC30" s="19"/>
      <c r="AD30" s="19"/>
      <c r="AE30" s="20"/>
      <c r="AF30" s="19"/>
      <c r="AG30" s="19"/>
      <c r="AH30" s="20"/>
      <c r="AI30" s="19"/>
      <c r="AJ30" s="19"/>
      <c r="AK30" s="20"/>
      <c r="AL30" s="19"/>
      <c r="AM30" s="19"/>
      <c r="AN30" s="20"/>
      <c r="AO30" s="19"/>
      <c r="AP30" s="19"/>
      <c r="AQ30" s="20"/>
      <c r="AR30" s="19"/>
      <c r="AS30" s="19"/>
      <c r="AT30" s="20"/>
      <c r="AU30" s="19"/>
      <c r="AV30" s="19"/>
      <c r="AW30" s="20"/>
      <c r="AX30" s="19"/>
      <c r="AY30" s="19"/>
      <c r="AZ30" s="20"/>
      <c r="BA30" s="19"/>
      <c r="BB30" s="19"/>
      <c r="BC30" s="20"/>
      <c r="BD30" s="19"/>
      <c r="BE30" s="19"/>
      <c r="BF30" s="20"/>
      <c r="BG30" s="19"/>
      <c r="BH30" s="19"/>
      <c r="BI30" s="20"/>
      <c r="BJ30" s="19"/>
      <c r="BK30" s="19"/>
      <c r="BL30" s="20"/>
      <c r="BM30" s="19"/>
      <c r="BN30" s="19"/>
      <c r="BO30" s="20"/>
      <c r="BP30" s="19"/>
      <c r="BQ30" s="19"/>
      <c r="BR30" s="20"/>
      <c r="BS30" s="19"/>
      <c r="BT30" s="19"/>
      <c r="BU30" s="20"/>
      <c r="BV30" s="19"/>
      <c r="BW30" s="19"/>
      <c r="BX30" s="20"/>
      <c r="BY30" s="19"/>
      <c r="BZ30" s="19"/>
      <c r="CA30" s="20"/>
      <c r="CB30" s="19"/>
      <c r="CC30" s="19"/>
      <c r="CD30" s="20"/>
      <c r="CE30" s="19"/>
      <c r="CF30" s="19"/>
      <c r="CG30" s="20"/>
      <c r="CH30" s="19"/>
      <c r="CI30" s="19"/>
      <c r="CJ30" s="20"/>
      <c r="CK30" s="19"/>
      <c r="CL30" s="19"/>
      <c r="CM30" s="20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</row>
    <row r="31" spans="1:285" x14ac:dyDescent="0.25">
      <c r="A31" s="16" t="s">
        <v>93</v>
      </c>
      <c r="B31" s="19">
        <v>242</v>
      </c>
      <c r="C31" s="19">
        <v>163</v>
      </c>
      <c r="D31" s="20">
        <v>240</v>
      </c>
      <c r="E31" s="19"/>
      <c r="F31" s="19"/>
      <c r="G31" s="20"/>
      <c r="H31" s="19"/>
      <c r="I31" s="19"/>
      <c r="J31" s="20"/>
      <c r="K31" s="19"/>
      <c r="L31" s="19"/>
      <c r="M31" s="20"/>
      <c r="N31" s="19"/>
      <c r="O31" s="19"/>
      <c r="P31" s="20"/>
      <c r="Q31" s="19"/>
      <c r="R31" s="19"/>
      <c r="S31" s="20"/>
      <c r="T31" s="19"/>
      <c r="U31" s="19"/>
      <c r="V31" s="20"/>
      <c r="W31" s="19"/>
      <c r="X31" s="19"/>
      <c r="Y31" s="20"/>
      <c r="Z31" s="19"/>
      <c r="AA31" s="19"/>
      <c r="AB31" s="20"/>
      <c r="AC31" s="19"/>
      <c r="AD31" s="19"/>
      <c r="AE31" s="20"/>
      <c r="AF31" s="19"/>
      <c r="AG31" s="19"/>
      <c r="AH31" s="20"/>
      <c r="AI31" s="19"/>
      <c r="AJ31" s="19"/>
      <c r="AK31" s="20"/>
      <c r="AL31" s="19"/>
      <c r="AM31" s="19"/>
      <c r="AN31" s="20"/>
      <c r="AO31" s="19"/>
      <c r="AP31" s="19"/>
      <c r="AQ31" s="20"/>
      <c r="AR31" s="19"/>
      <c r="AS31" s="19"/>
      <c r="AT31" s="20"/>
      <c r="AU31" s="19"/>
      <c r="AV31" s="19"/>
      <c r="AW31" s="20"/>
      <c r="AX31" s="19"/>
      <c r="AY31" s="19"/>
      <c r="AZ31" s="20"/>
      <c r="BA31" s="19"/>
      <c r="BB31" s="19"/>
      <c r="BC31" s="20"/>
      <c r="BD31" s="19"/>
      <c r="BE31" s="19"/>
      <c r="BF31" s="20"/>
      <c r="BG31" s="19"/>
      <c r="BH31" s="19"/>
      <c r="BI31" s="20"/>
      <c r="BJ31" s="19"/>
      <c r="BK31" s="19"/>
      <c r="BL31" s="20"/>
      <c r="BM31" s="19"/>
      <c r="BN31" s="19"/>
      <c r="BO31" s="20"/>
      <c r="BP31" s="19"/>
      <c r="BQ31" s="19"/>
      <c r="BR31" s="20"/>
      <c r="BS31" s="19"/>
      <c r="BT31" s="19"/>
      <c r="BU31" s="20"/>
      <c r="BV31" s="19"/>
      <c r="BW31" s="19"/>
      <c r="BX31" s="20"/>
      <c r="BY31" s="19"/>
      <c r="BZ31" s="19"/>
      <c r="CA31" s="20"/>
      <c r="CB31" s="19"/>
      <c r="CC31" s="19"/>
      <c r="CD31" s="20"/>
      <c r="CE31" s="19"/>
      <c r="CF31" s="19"/>
      <c r="CG31" s="20"/>
      <c r="CH31" s="19"/>
      <c r="CI31" s="19"/>
      <c r="CJ31" s="20"/>
      <c r="CK31" s="19"/>
      <c r="CL31" s="19"/>
      <c r="CM31" s="20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</row>
    <row r="32" spans="1:285" x14ac:dyDescent="0.25">
      <c r="A32" s="16" t="s">
        <v>94</v>
      </c>
      <c r="B32" s="19">
        <v>242</v>
      </c>
      <c r="C32" s="19">
        <v>163</v>
      </c>
      <c r="D32" s="20">
        <v>240</v>
      </c>
      <c r="E32" s="19"/>
      <c r="F32" s="19"/>
      <c r="G32" s="20"/>
      <c r="H32" s="19"/>
      <c r="I32" s="19"/>
      <c r="J32" s="20"/>
      <c r="K32" s="19"/>
      <c r="L32" s="19"/>
      <c r="M32" s="20"/>
      <c r="N32" s="19"/>
      <c r="O32" s="19"/>
      <c r="P32" s="20"/>
      <c r="Q32" s="19"/>
      <c r="R32" s="19"/>
      <c r="S32" s="20"/>
      <c r="T32" s="19"/>
      <c r="U32" s="19"/>
      <c r="V32" s="20"/>
      <c r="W32" s="19"/>
      <c r="X32" s="19"/>
      <c r="Y32" s="20"/>
      <c r="Z32" s="19"/>
      <c r="AA32" s="19"/>
      <c r="AB32" s="20"/>
      <c r="AC32" s="19"/>
      <c r="AD32" s="19"/>
      <c r="AE32" s="20"/>
      <c r="AF32" s="19"/>
      <c r="AG32" s="19"/>
      <c r="AH32" s="20"/>
      <c r="AI32" s="19"/>
      <c r="AJ32" s="19"/>
      <c r="AK32" s="20"/>
      <c r="AL32" s="19"/>
      <c r="AM32" s="19"/>
      <c r="AN32" s="20"/>
      <c r="AO32" s="19"/>
      <c r="AP32" s="19"/>
      <c r="AQ32" s="20"/>
      <c r="AR32" s="19"/>
      <c r="AS32" s="19"/>
      <c r="AT32" s="20"/>
      <c r="AU32" s="19"/>
      <c r="AV32" s="19"/>
      <c r="AW32" s="20"/>
      <c r="AX32" s="19"/>
      <c r="AY32" s="19"/>
      <c r="AZ32" s="20"/>
      <c r="BA32" s="19"/>
      <c r="BB32" s="19"/>
      <c r="BC32" s="20"/>
      <c r="BD32" s="19"/>
      <c r="BE32" s="19"/>
      <c r="BF32" s="20"/>
      <c r="BG32" s="19"/>
      <c r="BH32" s="19"/>
      <c r="BI32" s="20"/>
      <c r="BJ32" s="19"/>
      <c r="BK32" s="19"/>
      <c r="BL32" s="20"/>
      <c r="BM32" s="19"/>
      <c r="BN32" s="19"/>
      <c r="BO32" s="20"/>
      <c r="BP32" s="19"/>
      <c r="BQ32" s="19"/>
      <c r="BR32" s="20"/>
      <c r="BS32" s="19"/>
      <c r="BT32" s="19"/>
      <c r="BU32" s="20"/>
      <c r="BV32" s="19"/>
      <c r="BW32" s="19"/>
      <c r="BX32" s="20"/>
      <c r="BY32" s="19"/>
      <c r="BZ32" s="19"/>
      <c r="CA32" s="20"/>
      <c r="CB32" s="19"/>
      <c r="CC32" s="19"/>
      <c r="CD32" s="20"/>
      <c r="CE32" s="19"/>
      <c r="CF32" s="19"/>
      <c r="CG32" s="20"/>
      <c r="CH32" s="19"/>
      <c r="CI32" s="19"/>
      <c r="CJ32" s="20"/>
      <c r="CK32" s="19"/>
      <c r="CL32" s="19"/>
      <c r="CM32" s="20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</row>
    <row r="33" spans="1:285" x14ac:dyDescent="0.25">
      <c r="A33" s="16" t="s">
        <v>95</v>
      </c>
      <c r="B33" s="19">
        <v>242</v>
      </c>
      <c r="C33" s="19">
        <v>163</v>
      </c>
      <c r="D33" s="20">
        <v>240</v>
      </c>
      <c r="E33" s="19"/>
      <c r="F33" s="19"/>
      <c r="G33" s="20"/>
      <c r="H33" s="19"/>
      <c r="I33" s="19"/>
      <c r="J33" s="20"/>
      <c r="K33" s="19"/>
      <c r="L33" s="19"/>
      <c r="M33" s="20"/>
      <c r="N33" s="19"/>
      <c r="O33" s="19"/>
      <c r="P33" s="20"/>
      <c r="Q33" s="19"/>
      <c r="R33" s="19"/>
      <c r="S33" s="20"/>
      <c r="T33" s="19"/>
      <c r="U33" s="19"/>
      <c r="V33" s="20"/>
      <c r="W33" s="19"/>
      <c r="X33" s="19"/>
      <c r="Y33" s="20"/>
      <c r="Z33" s="19"/>
      <c r="AA33" s="19"/>
      <c r="AB33" s="20"/>
      <c r="AC33" s="19"/>
      <c r="AD33" s="19"/>
      <c r="AE33" s="20"/>
      <c r="AF33" s="19"/>
      <c r="AG33" s="19"/>
      <c r="AH33" s="20"/>
      <c r="AI33" s="19"/>
      <c r="AJ33" s="19"/>
      <c r="AK33" s="20"/>
      <c r="AL33" s="19"/>
      <c r="AM33" s="19"/>
      <c r="AN33" s="20"/>
      <c r="AO33" s="19"/>
      <c r="AP33" s="19"/>
      <c r="AQ33" s="20"/>
      <c r="AR33" s="19"/>
      <c r="AS33" s="19"/>
      <c r="AT33" s="20"/>
      <c r="AU33" s="19"/>
      <c r="AV33" s="19"/>
      <c r="AW33" s="20"/>
      <c r="AX33" s="19"/>
      <c r="AY33" s="19"/>
      <c r="AZ33" s="20"/>
      <c r="BA33" s="19"/>
      <c r="BB33" s="19"/>
      <c r="BC33" s="20"/>
      <c r="BD33" s="19"/>
      <c r="BE33" s="19"/>
      <c r="BF33" s="20"/>
      <c r="BG33" s="19"/>
      <c r="BH33" s="19"/>
      <c r="BI33" s="20"/>
      <c r="BJ33" s="19"/>
      <c r="BK33" s="19"/>
      <c r="BL33" s="20"/>
      <c r="BM33" s="19"/>
      <c r="BN33" s="19"/>
      <c r="BO33" s="20"/>
      <c r="BP33" s="19"/>
      <c r="BQ33" s="19"/>
      <c r="BR33" s="20"/>
      <c r="BS33" s="19"/>
      <c r="BT33" s="19"/>
      <c r="BU33" s="20"/>
      <c r="BV33" s="19"/>
      <c r="BW33" s="19"/>
      <c r="BX33" s="20"/>
      <c r="BY33" s="19"/>
      <c r="BZ33" s="19"/>
      <c r="CA33" s="20"/>
      <c r="CB33" s="19"/>
      <c r="CC33" s="19"/>
      <c r="CD33" s="20"/>
      <c r="CE33" s="19"/>
      <c r="CF33" s="19"/>
      <c r="CG33" s="20"/>
      <c r="CH33" s="19"/>
      <c r="CI33" s="19"/>
      <c r="CJ33" s="20"/>
      <c r="CK33" s="19"/>
      <c r="CL33" s="19"/>
      <c r="CM33" s="20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</row>
    <row r="34" spans="1:285" x14ac:dyDescent="0.25">
      <c r="A34" s="16" t="s">
        <v>96</v>
      </c>
      <c r="B34" s="19">
        <v>242</v>
      </c>
      <c r="C34" s="19">
        <v>163</v>
      </c>
      <c r="D34" s="20">
        <v>240</v>
      </c>
      <c r="E34" s="19"/>
      <c r="F34" s="19"/>
      <c r="G34" s="20"/>
      <c r="H34" s="19"/>
      <c r="I34" s="19"/>
      <c r="J34" s="20"/>
      <c r="K34" s="19"/>
      <c r="L34" s="19"/>
      <c r="M34" s="20"/>
      <c r="N34" s="19"/>
      <c r="O34" s="19"/>
      <c r="P34" s="20"/>
      <c r="Q34" s="19"/>
      <c r="R34" s="19"/>
      <c r="S34" s="20"/>
      <c r="T34" s="19"/>
      <c r="U34" s="19"/>
      <c r="V34" s="20"/>
      <c r="W34" s="19"/>
      <c r="X34" s="19"/>
      <c r="Y34" s="20"/>
      <c r="Z34" s="19"/>
      <c r="AA34" s="19"/>
      <c r="AB34" s="20"/>
      <c r="AC34" s="19"/>
      <c r="AD34" s="19"/>
      <c r="AE34" s="20"/>
      <c r="AF34" s="19"/>
      <c r="AG34" s="19"/>
      <c r="AH34" s="20"/>
      <c r="AI34" s="19"/>
      <c r="AJ34" s="19"/>
      <c r="AK34" s="20"/>
      <c r="AL34" s="19"/>
      <c r="AM34" s="19"/>
      <c r="AN34" s="20"/>
      <c r="AO34" s="19"/>
      <c r="AP34" s="19"/>
      <c r="AQ34" s="20"/>
      <c r="AR34" s="19"/>
      <c r="AS34" s="19"/>
      <c r="AT34" s="20"/>
      <c r="AU34" s="19"/>
      <c r="AV34" s="19"/>
      <c r="AW34" s="20"/>
      <c r="AX34" s="19"/>
      <c r="AY34" s="19"/>
      <c r="AZ34" s="20"/>
      <c r="BA34" s="19"/>
      <c r="BB34" s="19"/>
      <c r="BC34" s="20"/>
      <c r="BD34" s="19"/>
      <c r="BE34" s="19"/>
      <c r="BF34" s="20"/>
      <c r="BG34" s="19"/>
      <c r="BH34" s="19"/>
      <c r="BI34" s="20"/>
      <c r="BJ34" s="19"/>
      <c r="BK34" s="19"/>
      <c r="BL34" s="20"/>
      <c r="BM34" s="19"/>
      <c r="BN34" s="19"/>
      <c r="BO34" s="20"/>
      <c r="BP34" s="19"/>
      <c r="BQ34" s="19"/>
      <c r="BR34" s="20"/>
      <c r="BS34" s="19"/>
      <c r="BT34" s="19"/>
      <c r="BU34" s="20"/>
      <c r="BV34" s="19"/>
      <c r="BW34" s="19"/>
      <c r="BX34" s="20"/>
      <c r="BY34" s="19"/>
      <c r="BZ34" s="19"/>
      <c r="CA34" s="20"/>
      <c r="CB34" s="19"/>
      <c r="CC34" s="19"/>
      <c r="CD34" s="20"/>
      <c r="CE34" s="19"/>
      <c r="CF34" s="19"/>
      <c r="CG34" s="20"/>
      <c r="CH34" s="19"/>
      <c r="CI34" s="19"/>
      <c r="CJ34" s="20"/>
      <c r="CK34" s="19"/>
      <c r="CL34" s="19"/>
      <c r="CM34" s="20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</row>
    <row r="35" spans="1:285" x14ac:dyDescent="0.25">
      <c r="A35" s="16" t="s">
        <v>97</v>
      </c>
      <c r="B35" s="19">
        <v>242</v>
      </c>
      <c r="C35" s="19">
        <v>163</v>
      </c>
      <c r="D35" s="20">
        <v>240</v>
      </c>
      <c r="E35" s="19"/>
      <c r="F35" s="19"/>
      <c r="G35" s="20"/>
      <c r="H35" s="19"/>
      <c r="I35" s="19"/>
      <c r="J35" s="20"/>
      <c r="K35" s="19"/>
      <c r="L35" s="19"/>
      <c r="M35" s="20"/>
      <c r="N35" s="19"/>
      <c r="O35" s="19"/>
      <c r="P35" s="20"/>
      <c r="Q35" s="19"/>
      <c r="R35" s="19"/>
      <c r="S35" s="20"/>
      <c r="T35" s="19"/>
      <c r="U35" s="19"/>
      <c r="V35" s="20"/>
      <c r="W35" s="19"/>
      <c r="X35" s="19"/>
      <c r="Y35" s="20"/>
      <c r="Z35" s="19"/>
      <c r="AA35" s="19"/>
      <c r="AB35" s="20"/>
      <c r="AC35" s="19"/>
      <c r="AD35" s="19"/>
      <c r="AE35" s="20"/>
      <c r="AF35" s="19"/>
      <c r="AG35" s="19"/>
      <c r="AH35" s="20"/>
      <c r="AI35" s="19"/>
      <c r="AJ35" s="19"/>
      <c r="AK35" s="20"/>
      <c r="AL35" s="19"/>
      <c r="AM35" s="19"/>
      <c r="AN35" s="20"/>
      <c r="AO35" s="19"/>
      <c r="AP35" s="19"/>
      <c r="AQ35" s="20"/>
      <c r="AR35" s="19"/>
      <c r="AS35" s="19"/>
      <c r="AT35" s="20"/>
      <c r="AU35" s="19"/>
      <c r="AV35" s="19"/>
      <c r="AW35" s="20"/>
      <c r="AX35" s="19"/>
      <c r="AY35" s="19"/>
      <c r="AZ35" s="20"/>
      <c r="BA35" s="19"/>
      <c r="BB35" s="19"/>
      <c r="BC35" s="20"/>
      <c r="BD35" s="19"/>
      <c r="BE35" s="19"/>
      <c r="BF35" s="20"/>
      <c r="BG35" s="19"/>
      <c r="BH35" s="19"/>
      <c r="BI35" s="20"/>
      <c r="BJ35" s="19"/>
      <c r="BK35" s="19"/>
      <c r="BL35" s="20"/>
      <c r="BM35" s="19"/>
      <c r="BN35" s="19"/>
      <c r="BO35" s="20"/>
      <c r="BP35" s="19"/>
      <c r="BQ35" s="19"/>
      <c r="BR35" s="20"/>
      <c r="BS35" s="19"/>
      <c r="BT35" s="19"/>
      <c r="BU35" s="20"/>
      <c r="BV35" s="19"/>
      <c r="BW35" s="19"/>
      <c r="BX35" s="20"/>
      <c r="BY35" s="19"/>
      <c r="BZ35" s="19"/>
      <c r="CA35" s="20"/>
      <c r="CB35" s="19"/>
      <c r="CC35" s="19"/>
      <c r="CD35" s="20"/>
      <c r="CE35" s="19"/>
      <c r="CF35" s="19"/>
      <c r="CG35" s="20"/>
      <c r="CH35" s="19"/>
      <c r="CI35" s="19"/>
      <c r="CJ35" s="20"/>
      <c r="CK35" s="19"/>
      <c r="CL35" s="19"/>
      <c r="CM35" s="20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</row>
    <row r="36" spans="1:285" x14ac:dyDescent="0.25">
      <c r="A36" s="16" t="s">
        <v>98</v>
      </c>
      <c r="B36" s="19">
        <v>242</v>
      </c>
      <c r="C36" s="19">
        <v>163</v>
      </c>
      <c r="D36" s="20">
        <v>240</v>
      </c>
      <c r="E36" s="19"/>
      <c r="F36" s="19"/>
      <c r="G36" s="20"/>
      <c r="H36" s="19"/>
      <c r="I36" s="19"/>
      <c r="J36" s="20"/>
      <c r="K36" s="19"/>
      <c r="L36" s="19"/>
      <c r="M36" s="20"/>
      <c r="N36" s="19"/>
      <c r="O36" s="19"/>
      <c r="P36" s="20"/>
      <c r="Q36" s="19"/>
      <c r="R36" s="19"/>
      <c r="S36" s="20"/>
      <c r="T36" s="19"/>
      <c r="U36" s="19"/>
      <c r="V36" s="20"/>
      <c r="W36" s="19"/>
      <c r="X36" s="19"/>
      <c r="Y36" s="20"/>
      <c r="Z36" s="19"/>
      <c r="AA36" s="19"/>
      <c r="AB36" s="20"/>
      <c r="AC36" s="19"/>
      <c r="AD36" s="19"/>
      <c r="AE36" s="20"/>
      <c r="AF36" s="19"/>
      <c r="AG36" s="19"/>
      <c r="AH36" s="20"/>
      <c r="AI36" s="19"/>
      <c r="AJ36" s="19"/>
      <c r="AK36" s="20"/>
      <c r="AL36" s="19"/>
      <c r="AM36" s="19"/>
      <c r="AN36" s="20"/>
      <c r="AO36" s="19"/>
      <c r="AP36" s="19"/>
      <c r="AQ36" s="20"/>
      <c r="AR36" s="19"/>
      <c r="AS36" s="19"/>
      <c r="AT36" s="20"/>
      <c r="AU36" s="19"/>
      <c r="AV36" s="19"/>
      <c r="AW36" s="20"/>
      <c r="AX36" s="19"/>
      <c r="AY36" s="19"/>
      <c r="AZ36" s="20"/>
      <c r="BA36" s="19"/>
      <c r="BB36" s="19"/>
      <c r="BC36" s="20"/>
      <c r="BD36" s="19"/>
      <c r="BE36" s="19"/>
      <c r="BF36" s="20"/>
      <c r="BG36" s="19"/>
      <c r="BH36" s="19"/>
      <c r="BI36" s="20"/>
      <c r="BJ36" s="19"/>
      <c r="BK36" s="19"/>
      <c r="BL36" s="20"/>
      <c r="BM36" s="19"/>
      <c r="BN36" s="19"/>
      <c r="BO36" s="20"/>
      <c r="BP36" s="19"/>
      <c r="BQ36" s="19"/>
      <c r="BR36" s="20"/>
      <c r="BS36" s="19"/>
      <c r="BT36" s="19"/>
      <c r="BU36" s="20"/>
      <c r="BV36" s="19"/>
      <c r="BW36" s="19"/>
      <c r="BX36" s="20"/>
      <c r="BY36" s="19"/>
      <c r="BZ36" s="19"/>
      <c r="CA36" s="20"/>
      <c r="CB36" s="19"/>
      <c r="CC36" s="19"/>
      <c r="CD36" s="20"/>
      <c r="CE36" s="19"/>
      <c r="CF36" s="19"/>
      <c r="CG36" s="20"/>
      <c r="CH36" s="19"/>
      <c r="CI36" s="19"/>
      <c r="CJ36" s="20"/>
      <c r="CK36" s="19"/>
      <c r="CL36" s="19"/>
      <c r="CM36" s="20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</row>
    <row r="37" spans="1:285" x14ac:dyDescent="0.25">
      <c r="A37" s="16" t="s">
        <v>99</v>
      </c>
      <c r="B37" s="19">
        <v>242</v>
      </c>
      <c r="C37" s="19">
        <v>163</v>
      </c>
      <c r="D37" s="20">
        <v>240</v>
      </c>
      <c r="E37" s="19"/>
      <c r="F37" s="19"/>
      <c r="G37" s="20"/>
      <c r="H37" s="19"/>
      <c r="I37" s="19"/>
      <c r="J37" s="20"/>
      <c r="K37" s="19"/>
      <c r="L37" s="19"/>
      <c r="M37" s="20"/>
      <c r="N37" s="19"/>
      <c r="O37" s="19"/>
      <c r="P37" s="20"/>
      <c r="Q37" s="19"/>
      <c r="R37" s="19"/>
      <c r="S37" s="20"/>
      <c r="T37" s="19"/>
      <c r="U37" s="19"/>
      <c r="V37" s="20"/>
      <c r="W37" s="19"/>
      <c r="X37" s="19"/>
      <c r="Y37" s="20"/>
      <c r="Z37" s="19"/>
      <c r="AA37" s="19"/>
      <c r="AB37" s="20"/>
      <c r="AC37" s="19"/>
      <c r="AD37" s="19"/>
      <c r="AE37" s="20"/>
      <c r="AF37" s="19"/>
      <c r="AG37" s="19"/>
      <c r="AH37" s="20"/>
      <c r="AI37" s="19"/>
      <c r="AJ37" s="19"/>
      <c r="AK37" s="20"/>
      <c r="AL37" s="19"/>
      <c r="AM37" s="19"/>
      <c r="AN37" s="20"/>
      <c r="AO37" s="19"/>
      <c r="AP37" s="19"/>
      <c r="AQ37" s="20"/>
      <c r="AR37" s="19"/>
      <c r="AS37" s="19"/>
      <c r="AT37" s="20"/>
      <c r="AU37" s="19"/>
      <c r="AV37" s="19"/>
      <c r="AW37" s="20"/>
      <c r="AX37" s="19"/>
      <c r="AY37" s="19"/>
      <c r="AZ37" s="20"/>
      <c r="BA37" s="19"/>
      <c r="BB37" s="19"/>
      <c r="BC37" s="20"/>
      <c r="BD37" s="19"/>
      <c r="BE37" s="19"/>
      <c r="BF37" s="20"/>
      <c r="BG37" s="19"/>
      <c r="BH37" s="19"/>
      <c r="BI37" s="20"/>
      <c r="BJ37" s="19"/>
      <c r="BK37" s="19"/>
      <c r="BL37" s="20"/>
      <c r="BM37" s="19"/>
      <c r="BN37" s="19"/>
      <c r="BO37" s="20"/>
      <c r="BP37" s="19"/>
      <c r="BQ37" s="19"/>
      <c r="BR37" s="20"/>
      <c r="BS37" s="19"/>
      <c r="BT37" s="19"/>
      <c r="BU37" s="20"/>
      <c r="BV37" s="19"/>
      <c r="BW37" s="19"/>
      <c r="BX37" s="20"/>
      <c r="BY37" s="19"/>
      <c r="BZ37" s="19"/>
      <c r="CA37" s="20"/>
      <c r="CB37" s="19"/>
      <c r="CC37" s="19"/>
      <c r="CD37" s="20"/>
      <c r="CE37" s="19"/>
      <c r="CF37" s="19"/>
      <c r="CG37" s="20"/>
      <c r="CH37" s="19"/>
      <c r="CI37" s="19"/>
      <c r="CJ37" s="20"/>
      <c r="CK37" s="19"/>
      <c r="CL37" s="19"/>
      <c r="CM37" s="20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</row>
    <row r="38" spans="1:285" x14ac:dyDescent="0.25">
      <c r="A38" s="16" t="s">
        <v>100</v>
      </c>
      <c r="B38" s="19">
        <v>242</v>
      </c>
      <c r="C38" s="19">
        <v>163</v>
      </c>
      <c r="D38" s="20">
        <v>240</v>
      </c>
      <c r="E38" s="19"/>
      <c r="F38" s="19"/>
      <c r="G38" s="20"/>
      <c r="H38" s="19"/>
      <c r="I38" s="19"/>
      <c r="J38" s="20"/>
      <c r="K38" s="19"/>
      <c r="L38" s="19"/>
      <c r="M38" s="20"/>
      <c r="N38" s="19"/>
      <c r="O38" s="19"/>
      <c r="P38" s="20"/>
      <c r="Q38" s="19"/>
      <c r="R38" s="19"/>
      <c r="S38" s="20"/>
      <c r="T38" s="19"/>
      <c r="U38" s="19"/>
      <c r="V38" s="20"/>
      <c r="W38" s="19"/>
      <c r="X38" s="19"/>
      <c r="Y38" s="20"/>
      <c r="Z38" s="19"/>
      <c r="AA38" s="19"/>
      <c r="AB38" s="20"/>
      <c r="AC38" s="19"/>
      <c r="AD38" s="19"/>
      <c r="AE38" s="20"/>
      <c r="AF38" s="19"/>
      <c r="AG38" s="19"/>
      <c r="AH38" s="20"/>
      <c r="AI38" s="19"/>
      <c r="AJ38" s="19"/>
      <c r="AK38" s="20"/>
      <c r="AL38" s="19"/>
      <c r="AM38" s="19"/>
      <c r="AN38" s="20"/>
      <c r="AO38" s="19"/>
      <c r="AP38" s="19"/>
      <c r="AQ38" s="20"/>
      <c r="AR38" s="19"/>
      <c r="AS38" s="19"/>
      <c r="AT38" s="20"/>
      <c r="AU38" s="19"/>
      <c r="AV38" s="19"/>
      <c r="AW38" s="20"/>
      <c r="AX38" s="19"/>
      <c r="AY38" s="19"/>
      <c r="AZ38" s="20"/>
      <c r="BA38" s="19"/>
      <c r="BB38" s="19"/>
      <c r="BC38" s="20"/>
      <c r="BD38" s="19"/>
      <c r="BE38" s="19"/>
      <c r="BF38" s="20"/>
      <c r="BG38" s="19"/>
      <c r="BH38" s="19"/>
      <c r="BI38" s="20"/>
      <c r="BJ38" s="19"/>
      <c r="BK38" s="19"/>
      <c r="BL38" s="20"/>
      <c r="BM38" s="19"/>
      <c r="BN38" s="19"/>
      <c r="BO38" s="20"/>
      <c r="BP38" s="19"/>
      <c r="BQ38" s="19"/>
      <c r="BR38" s="20"/>
      <c r="BS38" s="19"/>
      <c r="BT38" s="19"/>
      <c r="BU38" s="20"/>
      <c r="BV38" s="19"/>
      <c r="BW38" s="19"/>
      <c r="BX38" s="20"/>
      <c r="BY38" s="19"/>
      <c r="BZ38" s="19"/>
      <c r="CA38" s="20"/>
      <c r="CB38" s="19"/>
      <c r="CC38" s="19"/>
      <c r="CD38" s="20"/>
      <c r="CE38" s="19"/>
      <c r="CF38" s="19"/>
      <c r="CG38" s="20"/>
      <c r="CH38" s="19"/>
      <c r="CI38" s="19"/>
      <c r="CJ38" s="20"/>
      <c r="CK38" s="19"/>
      <c r="CL38" s="19"/>
      <c r="CM38" s="20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</row>
    <row r="39" spans="1:285" x14ac:dyDescent="0.25">
      <c r="A39" s="16" t="s">
        <v>101</v>
      </c>
      <c r="B39" s="19">
        <v>242</v>
      </c>
      <c r="C39" s="19">
        <v>163</v>
      </c>
      <c r="D39" s="20">
        <v>240</v>
      </c>
      <c r="E39" s="19"/>
      <c r="F39" s="19"/>
      <c r="G39" s="20"/>
      <c r="H39" s="19"/>
      <c r="I39" s="19"/>
      <c r="J39" s="20"/>
      <c r="K39" s="19"/>
      <c r="L39" s="19"/>
      <c r="M39" s="20"/>
      <c r="N39" s="19"/>
      <c r="O39" s="19"/>
      <c r="P39" s="20"/>
      <c r="Q39" s="19"/>
      <c r="R39" s="19"/>
      <c r="S39" s="20"/>
      <c r="T39" s="19"/>
      <c r="U39" s="19"/>
      <c r="V39" s="20"/>
      <c r="W39" s="19"/>
      <c r="X39" s="19"/>
      <c r="Y39" s="20"/>
      <c r="Z39" s="19"/>
      <c r="AA39" s="19"/>
      <c r="AB39" s="20"/>
      <c r="AC39" s="19"/>
      <c r="AD39" s="19"/>
      <c r="AE39" s="20"/>
      <c r="AF39" s="19"/>
      <c r="AG39" s="19"/>
      <c r="AH39" s="20"/>
      <c r="AI39" s="19"/>
      <c r="AJ39" s="19"/>
      <c r="AK39" s="20"/>
      <c r="AL39" s="19"/>
      <c r="AM39" s="19"/>
      <c r="AN39" s="20"/>
      <c r="AO39" s="19"/>
      <c r="AP39" s="19"/>
      <c r="AQ39" s="20"/>
      <c r="AR39" s="19"/>
      <c r="AS39" s="19"/>
      <c r="AT39" s="20"/>
      <c r="AU39" s="19"/>
      <c r="AV39" s="19"/>
      <c r="AW39" s="20"/>
      <c r="AX39" s="19"/>
      <c r="AY39" s="19"/>
      <c r="AZ39" s="20"/>
      <c r="BA39" s="19"/>
      <c r="BB39" s="19"/>
      <c r="BC39" s="20"/>
      <c r="BD39" s="19"/>
      <c r="BE39" s="19"/>
      <c r="BF39" s="20"/>
      <c r="BG39" s="19"/>
      <c r="BH39" s="19"/>
      <c r="BI39" s="20"/>
      <c r="BJ39" s="19"/>
      <c r="BK39" s="19"/>
      <c r="BL39" s="20"/>
      <c r="BM39" s="19"/>
      <c r="BN39" s="19"/>
      <c r="BO39" s="20"/>
      <c r="BP39" s="19"/>
      <c r="BQ39" s="19"/>
      <c r="BR39" s="20"/>
      <c r="BS39" s="19"/>
      <c r="BT39" s="19"/>
      <c r="BU39" s="20"/>
      <c r="BV39" s="19"/>
      <c r="BW39" s="19"/>
      <c r="BX39" s="20"/>
      <c r="BY39" s="19"/>
      <c r="BZ39" s="19"/>
      <c r="CA39" s="20"/>
      <c r="CB39" s="19"/>
      <c r="CC39" s="19"/>
      <c r="CD39" s="20"/>
      <c r="CE39" s="19"/>
      <c r="CF39" s="19"/>
      <c r="CG39" s="20"/>
      <c r="CH39" s="19"/>
      <c r="CI39" s="19"/>
      <c r="CJ39" s="20"/>
      <c r="CK39" s="19"/>
      <c r="CL39" s="19"/>
      <c r="CM39" s="20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</row>
    <row r="40" spans="1:285" x14ac:dyDescent="0.25">
      <c r="A40" s="16" t="s">
        <v>102</v>
      </c>
      <c r="B40" s="19">
        <v>242</v>
      </c>
      <c r="C40" s="19">
        <v>163</v>
      </c>
      <c r="D40" s="20">
        <v>240</v>
      </c>
      <c r="E40" s="19"/>
      <c r="F40" s="19"/>
      <c r="G40" s="20"/>
      <c r="H40" s="19"/>
      <c r="I40" s="19"/>
      <c r="J40" s="20"/>
      <c r="K40" s="19"/>
      <c r="L40" s="19"/>
      <c r="M40" s="20"/>
      <c r="N40" s="19"/>
      <c r="O40" s="19"/>
      <c r="P40" s="20"/>
      <c r="Q40" s="19"/>
      <c r="R40" s="19"/>
      <c r="S40" s="20"/>
      <c r="T40" s="19"/>
      <c r="U40" s="19"/>
      <c r="V40" s="20"/>
      <c r="W40" s="19"/>
      <c r="X40" s="19"/>
      <c r="Y40" s="20"/>
      <c r="Z40" s="19"/>
      <c r="AA40" s="19"/>
      <c r="AB40" s="20"/>
      <c r="AC40" s="19"/>
      <c r="AD40" s="19"/>
      <c r="AE40" s="20"/>
      <c r="AF40" s="19"/>
      <c r="AG40" s="19"/>
      <c r="AH40" s="20"/>
      <c r="AI40" s="19"/>
      <c r="AJ40" s="19"/>
      <c r="AK40" s="20"/>
      <c r="AL40" s="19"/>
      <c r="AM40" s="19"/>
      <c r="AN40" s="20"/>
      <c r="AO40" s="19"/>
      <c r="AP40" s="19"/>
      <c r="AQ40" s="20"/>
      <c r="AR40" s="19"/>
      <c r="AS40" s="19"/>
      <c r="AT40" s="20"/>
      <c r="AU40" s="19"/>
      <c r="AV40" s="19"/>
      <c r="AW40" s="20"/>
      <c r="AX40" s="19"/>
      <c r="AY40" s="19"/>
      <c r="AZ40" s="20"/>
      <c r="BA40" s="19"/>
      <c r="BB40" s="19"/>
      <c r="BC40" s="20"/>
      <c r="BD40" s="19"/>
      <c r="BE40" s="19"/>
      <c r="BF40" s="20"/>
      <c r="BG40" s="19"/>
      <c r="BH40" s="19"/>
      <c r="BI40" s="20"/>
      <c r="BJ40" s="19"/>
      <c r="BK40" s="19"/>
      <c r="BL40" s="20"/>
      <c r="BM40" s="19"/>
      <c r="BN40" s="19"/>
      <c r="BO40" s="20"/>
      <c r="BP40" s="19"/>
      <c r="BQ40" s="19"/>
      <c r="BR40" s="20"/>
      <c r="BS40" s="19"/>
      <c r="BT40" s="19"/>
      <c r="BU40" s="20"/>
      <c r="BV40" s="19"/>
      <c r="BW40" s="19"/>
      <c r="BX40" s="20"/>
      <c r="BY40" s="19"/>
      <c r="BZ40" s="19"/>
      <c r="CA40" s="20"/>
      <c r="CB40" s="19"/>
      <c r="CC40" s="19"/>
      <c r="CD40" s="20"/>
      <c r="CE40" s="19"/>
      <c r="CF40" s="19"/>
      <c r="CG40" s="20"/>
      <c r="CH40" s="19"/>
      <c r="CI40" s="19"/>
      <c r="CJ40" s="20"/>
      <c r="CK40" s="19"/>
      <c r="CL40" s="19"/>
      <c r="CM40" s="20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</row>
    <row r="41" spans="1:285" x14ac:dyDescent="0.25">
      <c r="A41" s="16" t="s">
        <v>103</v>
      </c>
      <c r="B41" s="19">
        <v>242</v>
      </c>
      <c r="C41" s="19">
        <v>163</v>
      </c>
      <c r="D41" s="20">
        <v>240</v>
      </c>
      <c r="E41" s="19"/>
      <c r="F41" s="19"/>
      <c r="G41" s="20"/>
      <c r="H41" s="19"/>
      <c r="I41" s="19"/>
      <c r="J41" s="20"/>
      <c r="K41" s="19"/>
      <c r="L41" s="19"/>
      <c r="M41" s="20"/>
      <c r="N41" s="19"/>
      <c r="O41" s="19"/>
      <c r="P41" s="20"/>
      <c r="Q41" s="19"/>
      <c r="R41" s="19"/>
      <c r="S41" s="20"/>
      <c r="T41" s="19"/>
      <c r="U41" s="19"/>
      <c r="V41" s="20"/>
      <c r="W41" s="19"/>
      <c r="X41" s="19"/>
      <c r="Y41" s="20"/>
      <c r="Z41" s="19"/>
      <c r="AA41" s="19"/>
      <c r="AB41" s="20"/>
      <c r="AC41" s="19"/>
      <c r="AD41" s="19"/>
      <c r="AE41" s="20"/>
      <c r="AF41" s="19"/>
      <c r="AG41" s="19"/>
      <c r="AH41" s="20"/>
      <c r="AI41" s="19"/>
      <c r="AJ41" s="19"/>
      <c r="AK41" s="20"/>
      <c r="AL41" s="19"/>
      <c r="AM41" s="19"/>
      <c r="AN41" s="20"/>
      <c r="AO41" s="19"/>
      <c r="AP41" s="19"/>
      <c r="AQ41" s="20"/>
      <c r="AR41" s="19"/>
      <c r="AS41" s="19"/>
      <c r="AT41" s="20"/>
      <c r="AU41" s="19"/>
      <c r="AV41" s="19"/>
      <c r="AW41" s="20"/>
      <c r="AX41" s="19"/>
      <c r="AY41" s="19"/>
      <c r="AZ41" s="20"/>
      <c r="BA41" s="19"/>
      <c r="BB41" s="19"/>
      <c r="BC41" s="20"/>
      <c r="BD41" s="19"/>
      <c r="BE41" s="19"/>
      <c r="BF41" s="20"/>
      <c r="BG41" s="19"/>
      <c r="BH41" s="19"/>
      <c r="BI41" s="20"/>
      <c r="BJ41" s="19"/>
      <c r="BK41" s="19"/>
      <c r="BL41" s="20"/>
      <c r="BM41" s="19"/>
      <c r="BN41" s="19"/>
      <c r="BO41" s="20"/>
      <c r="BP41" s="19"/>
      <c r="BQ41" s="19"/>
      <c r="BR41" s="20"/>
      <c r="BS41" s="19"/>
      <c r="BT41" s="19"/>
      <c r="BU41" s="20"/>
      <c r="BV41" s="19"/>
      <c r="BW41" s="19"/>
      <c r="BX41" s="20"/>
      <c r="BY41" s="19"/>
      <c r="BZ41" s="19"/>
      <c r="CA41" s="20"/>
      <c r="CB41" s="19"/>
      <c r="CC41" s="19"/>
      <c r="CD41" s="20"/>
      <c r="CE41" s="19"/>
      <c r="CF41" s="19"/>
      <c r="CG41" s="20"/>
      <c r="CH41" s="19"/>
      <c r="CI41" s="19"/>
      <c r="CJ41" s="20"/>
      <c r="CK41" s="19"/>
      <c r="CL41" s="19"/>
      <c r="CM41" s="20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</row>
    <row r="42" spans="1:285" x14ac:dyDescent="0.25">
      <c r="A42" s="16" t="s">
        <v>104</v>
      </c>
      <c r="B42" s="19">
        <v>242</v>
      </c>
      <c r="C42" s="19">
        <v>163</v>
      </c>
      <c r="D42" s="20">
        <v>240</v>
      </c>
      <c r="E42" s="19"/>
      <c r="F42" s="19"/>
      <c r="G42" s="20"/>
      <c r="H42" s="19"/>
      <c r="I42" s="19"/>
      <c r="J42" s="20"/>
      <c r="K42" s="19"/>
      <c r="L42" s="19"/>
      <c r="M42" s="20"/>
      <c r="N42" s="19"/>
      <c r="O42" s="19"/>
      <c r="P42" s="20"/>
      <c r="Q42" s="19"/>
      <c r="R42" s="19"/>
      <c r="S42" s="20"/>
      <c r="T42" s="19"/>
      <c r="U42" s="19"/>
      <c r="V42" s="20"/>
      <c r="W42" s="19"/>
      <c r="X42" s="19"/>
      <c r="Y42" s="20"/>
      <c r="Z42" s="19"/>
      <c r="AA42" s="19"/>
      <c r="AB42" s="20"/>
      <c r="AC42" s="19"/>
      <c r="AD42" s="19"/>
      <c r="AE42" s="20"/>
      <c r="AF42" s="19"/>
      <c r="AG42" s="19"/>
      <c r="AH42" s="20"/>
      <c r="AI42" s="19"/>
      <c r="AJ42" s="19"/>
      <c r="AK42" s="20"/>
      <c r="AL42" s="19"/>
      <c r="AM42" s="19"/>
      <c r="AN42" s="20"/>
      <c r="AO42" s="19"/>
      <c r="AP42" s="19"/>
      <c r="AQ42" s="20"/>
      <c r="AR42" s="19"/>
      <c r="AS42" s="19"/>
      <c r="AT42" s="20"/>
      <c r="AU42" s="19"/>
      <c r="AV42" s="19"/>
      <c r="AW42" s="20"/>
      <c r="AX42" s="19"/>
      <c r="AY42" s="19"/>
      <c r="AZ42" s="20"/>
      <c r="BA42" s="19"/>
      <c r="BB42" s="19"/>
      <c r="BC42" s="20"/>
      <c r="BD42" s="19"/>
      <c r="BE42" s="19"/>
      <c r="BF42" s="20"/>
      <c r="BG42" s="19"/>
      <c r="BH42" s="19"/>
      <c r="BI42" s="20"/>
      <c r="BJ42" s="19"/>
      <c r="BK42" s="19"/>
      <c r="BL42" s="20"/>
      <c r="BM42" s="19"/>
      <c r="BN42" s="19"/>
      <c r="BO42" s="20"/>
      <c r="BP42" s="19"/>
      <c r="BQ42" s="19"/>
      <c r="BR42" s="20"/>
      <c r="BS42" s="19"/>
      <c r="BT42" s="19"/>
      <c r="BU42" s="20"/>
      <c r="BV42" s="19"/>
      <c r="BW42" s="19"/>
      <c r="BX42" s="20"/>
      <c r="BY42" s="19"/>
      <c r="BZ42" s="19"/>
      <c r="CA42" s="20"/>
      <c r="CB42" s="19"/>
      <c r="CC42" s="19"/>
      <c r="CD42" s="20"/>
      <c r="CE42" s="19"/>
      <c r="CF42" s="19"/>
      <c r="CG42" s="20"/>
      <c r="CH42" s="19"/>
      <c r="CI42" s="19"/>
      <c r="CJ42" s="20"/>
      <c r="CK42" s="19"/>
      <c r="CL42" s="19"/>
      <c r="CM42" s="20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</row>
    <row r="43" spans="1:285" x14ac:dyDescent="0.25">
      <c r="B43" s="3"/>
      <c r="C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</row>
    <row r="44" spans="1:285" x14ac:dyDescent="0.25">
      <c r="B44" s="3"/>
      <c r="C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</row>
    <row r="45" spans="1:285" x14ac:dyDescent="0.25">
      <c r="B45" s="3"/>
      <c r="C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</row>
    <row r="46" spans="1:285" x14ac:dyDescent="0.25">
      <c r="B46" s="3"/>
      <c r="C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</row>
    <row r="47" spans="1:285" x14ac:dyDescent="0.25">
      <c r="B47" s="3"/>
      <c r="C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</row>
    <row r="48" spans="1:285" x14ac:dyDescent="0.25">
      <c r="B48" s="3"/>
      <c r="C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</row>
    <row r="49" spans="2:285" x14ac:dyDescent="0.25">
      <c r="B49" s="3"/>
      <c r="C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</row>
    <row r="50" spans="2:285" x14ac:dyDescent="0.25">
      <c r="B50" s="3"/>
      <c r="C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</row>
    <row r="51" spans="2:285" x14ac:dyDescent="0.25">
      <c r="B51" s="3"/>
      <c r="C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</row>
    <row r="52" spans="2:285" x14ac:dyDescent="0.25">
      <c r="B52" s="3"/>
      <c r="C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</row>
    <row r="53" spans="2:285" x14ac:dyDescent="0.25">
      <c r="B53" s="3"/>
      <c r="C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</row>
    <row r="54" spans="2:285" x14ac:dyDescent="0.25">
      <c r="B54" s="3"/>
      <c r="C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</row>
    <row r="55" spans="2:285" x14ac:dyDescent="0.25">
      <c r="B55" s="3"/>
      <c r="C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</row>
    <row r="56" spans="2:285" x14ac:dyDescent="0.25">
      <c r="B56" s="3"/>
      <c r="C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</row>
    <row r="57" spans="2:285" x14ac:dyDescent="0.25">
      <c r="B57" s="3"/>
      <c r="C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</row>
    <row r="58" spans="2:285" x14ac:dyDescent="0.25">
      <c r="B58" s="3"/>
      <c r="C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</row>
    <row r="59" spans="2:285" x14ac:dyDescent="0.25">
      <c r="B59" s="3"/>
      <c r="C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</row>
    <row r="60" spans="2:285" x14ac:dyDescent="0.25">
      <c r="B60" s="3"/>
      <c r="C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</row>
    <row r="61" spans="2:285" x14ac:dyDescent="0.25">
      <c r="B61" s="3"/>
      <c r="C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</row>
    <row r="62" spans="2:285" x14ac:dyDescent="0.25">
      <c r="B62" s="3"/>
      <c r="C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</row>
    <row r="63" spans="2:285" x14ac:dyDescent="0.25">
      <c r="B63" s="3"/>
      <c r="C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</row>
    <row r="64" spans="2:285" x14ac:dyDescent="0.25">
      <c r="B64" s="3"/>
      <c r="C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</row>
    <row r="65" spans="2:285" x14ac:dyDescent="0.25">
      <c r="B65" s="3"/>
      <c r="C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</row>
    <row r="66" spans="2:285" x14ac:dyDescent="0.25">
      <c r="B66" s="3"/>
      <c r="C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</row>
    <row r="67" spans="2:285" x14ac:dyDescent="0.25">
      <c r="B67" s="3"/>
      <c r="C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</row>
    <row r="68" spans="2:285" x14ac:dyDescent="0.25">
      <c r="B68" s="3"/>
      <c r="C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</row>
    <row r="69" spans="2:285" x14ac:dyDescent="0.25">
      <c r="B69" s="3"/>
      <c r="C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</row>
    <row r="70" spans="2:285" x14ac:dyDescent="0.25">
      <c r="B70" s="3"/>
      <c r="C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</row>
    <row r="71" spans="2:285" x14ac:dyDescent="0.25">
      <c r="B71" s="3"/>
      <c r="C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</row>
    <row r="72" spans="2:285" x14ac:dyDescent="0.25">
      <c r="B72" s="3"/>
      <c r="C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</row>
    <row r="73" spans="2:285" x14ac:dyDescent="0.25">
      <c r="B73" s="3"/>
      <c r="C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</row>
    <row r="74" spans="2:285" x14ac:dyDescent="0.25">
      <c r="B74" s="3"/>
      <c r="C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</row>
    <row r="75" spans="2:285" x14ac:dyDescent="0.25">
      <c r="B75" s="3"/>
      <c r="C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</row>
    <row r="76" spans="2:285" x14ac:dyDescent="0.25">
      <c r="B76" s="3"/>
      <c r="C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</row>
    <row r="77" spans="2:285" x14ac:dyDescent="0.25">
      <c r="B77" s="3"/>
      <c r="C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</row>
    <row r="78" spans="2:285" x14ac:dyDescent="0.25">
      <c r="B78" s="3"/>
      <c r="C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</row>
    <row r="79" spans="2:285" x14ac:dyDescent="0.25">
      <c r="B79" s="3"/>
      <c r="C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</row>
    <row r="80" spans="2:285" x14ac:dyDescent="0.25">
      <c r="B80" s="3"/>
      <c r="C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</row>
    <row r="81" spans="2:285" x14ac:dyDescent="0.25">
      <c r="B81" s="3"/>
      <c r="C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</row>
    <row r="82" spans="2:285" x14ac:dyDescent="0.25">
      <c r="B82" s="3"/>
      <c r="C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</row>
    <row r="83" spans="2:285" x14ac:dyDescent="0.25">
      <c r="B83" s="3"/>
      <c r="C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</row>
    <row r="84" spans="2:285" x14ac:dyDescent="0.25">
      <c r="B84" s="3"/>
      <c r="C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</row>
    <row r="85" spans="2:285" x14ac:dyDescent="0.25">
      <c r="B85" s="3"/>
      <c r="C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</row>
    <row r="86" spans="2:285" x14ac:dyDescent="0.25">
      <c r="B86" s="3"/>
      <c r="C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</row>
    <row r="87" spans="2:285" x14ac:dyDescent="0.25">
      <c r="B87" s="3"/>
      <c r="C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</row>
    <row r="88" spans="2:285" x14ac:dyDescent="0.25">
      <c r="B88" s="3"/>
      <c r="C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</row>
    <row r="89" spans="2:285" x14ac:dyDescent="0.25">
      <c r="B89" s="3"/>
      <c r="C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</row>
    <row r="90" spans="2:285" x14ac:dyDescent="0.25">
      <c r="B90" s="3"/>
      <c r="C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</row>
    <row r="91" spans="2:285" x14ac:dyDescent="0.25">
      <c r="B91" s="3"/>
      <c r="C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</row>
    <row r="92" spans="2:285" x14ac:dyDescent="0.25">
      <c r="B92" s="3"/>
      <c r="C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</row>
    <row r="93" spans="2:285" x14ac:dyDescent="0.25">
      <c r="B93" s="3"/>
      <c r="C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</row>
    <row r="94" spans="2:285" x14ac:dyDescent="0.25">
      <c r="B94" s="3"/>
      <c r="C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</row>
    <row r="95" spans="2:285" x14ac:dyDescent="0.25">
      <c r="B95" s="3"/>
      <c r="C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</row>
    <row r="96" spans="2:285" x14ac:dyDescent="0.25">
      <c r="B96" s="3"/>
      <c r="C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</row>
    <row r="97" spans="2:285" x14ac:dyDescent="0.25">
      <c r="B97" s="3"/>
      <c r="C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</row>
    <row r="98" spans="2:285" x14ac:dyDescent="0.25">
      <c r="B98" s="3"/>
      <c r="C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</row>
    <row r="99" spans="2:285" x14ac:dyDescent="0.25">
      <c r="B99" s="3"/>
      <c r="C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</row>
    <row r="100" spans="2:285" x14ac:dyDescent="0.25">
      <c r="B100" s="3"/>
      <c r="C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</row>
    <row r="101" spans="2:285" x14ac:dyDescent="0.25">
      <c r="B101" s="3"/>
      <c r="C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</row>
    <row r="102" spans="2:285" x14ac:dyDescent="0.25">
      <c r="B102" s="3"/>
      <c r="C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</row>
    <row r="103" spans="2:285" x14ac:dyDescent="0.25">
      <c r="B103" s="3"/>
      <c r="C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</row>
    <row r="104" spans="2:285" x14ac:dyDescent="0.25">
      <c r="B104" s="3"/>
      <c r="C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</row>
    <row r="105" spans="2:285" x14ac:dyDescent="0.25">
      <c r="B105" s="3"/>
      <c r="C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</row>
    <row r="106" spans="2:285" x14ac:dyDescent="0.25">
      <c r="B106" s="3"/>
      <c r="C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</row>
    <row r="107" spans="2:285" x14ac:dyDescent="0.25">
      <c r="B107" s="3"/>
      <c r="C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</row>
    <row r="108" spans="2:285" x14ac:dyDescent="0.25">
      <c r="B108" s="3"/>
      <c r="C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</row>
    <row r="109" spans="2:285" x14ac:dyDescent="0.25">
      <c r="B109" s="3"/>
      <c r="C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</row>
    <row r="110" spans="2:285" x14ac:dyDescent="0.25">
      <c r="B110" s="3"/>
      <c r="C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</row>
    <row r="111" spans="2:285" x14ac:dyDescent="0.25">
      <c r="B111" s="3"/>
      <c r="C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</row>
    <row r="112" spans="2:285" x14ac:dyDescent="0.25">
      <c r="B112" s="3"/>
      <c r="C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</row>
    <row r="113" spans="2:285" x14ac:dyDescent="0.25">
      <c r="B113" s="3"/>
      <c r="C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</row>
    <row r="114" spans="2:285" x14ac:dyDescent="0.25">
      <c r="B114" s="3"/>
      <c r="C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</row>
    <row r="115" spans="2:285" x14ac:dyDescent="0.25">
      <c r="B115" s="3"/>
      <c r="C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</row>
    <row r="116" spans="2:285" x14ac:dyDescent="0.25">
      <c r="B116" s="3"/>
      <c r="C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</row>
    <row r="117" spans="2:285" x14ac:dyDescent="0.25">
      <c r="B117" s="3"/>
      <c r="C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</row>
    <row r="118" spans="2:285" x14ac:dyDescent="0.25">
      <c r="B118" s="3"/>
      <c r="C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</row>
    <row r="119" spans="2:285" x14ac:dyDescent="0.25">
      <c r="B119" s="3"/>
      <c r="C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</row>
    <row r="120" spans="2:285" x14ac:dyDescent="0.25">
      <c r="B120" s="3"/>
      <c r="C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</row>
    <row r="121" spans="2:285" x14ac:dyDescent="0.25">
      <c r="B121" s="3"/>
      <c r="C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</row>
    <row r="122" spans="2:285" x14ac:dyDescent="0.25">
      <c r="B122" s="3"/>
      <c r="C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</row>
    <row r="123" spans="2:285" x14ac:dyDescent="0.25">
      <c r="B123" s="3"/>
      <c r="C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</row>
    <row r="124" spans="2:285" x14ac:dyDescent="0.25">
      <c r="B124" s="3"/>
      <c r="C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</row>
    <row r="125" spans="2:285" x14ac:dyDescent="0.25">
      <c r="B125" s="3"/>
      <c r="C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</row>
    <row r="126" spans="2:285" x14ac:dyDescent="0.25">
      <c r="B126" s="3"/>
      <c r="C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</row>
    <row r="127" spans="2:285" x14ac:dyDescent="0.25">
      <c r="B127" s="3"/>
      <c r="C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</row>
    <row r="128" spans="2:285" x14ac:dyDescent="0.25">
      <c r="B128" s="3"/>
      <c r="C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</row>
    <row r="129" spans="2:285" x14ac:dyDescent="0.25">
      <c r="B129" s="3"/>
      <c r="C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</row>
    <row r="130" spans="2:285" x14ac:dyDescent="0.25">
      <c r="B130" s="3"/>
      <c r="C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</row>
    <row r="131" spans="2:285" x14ac:dyDescent="0.25">
      <c r="B131" s="3"/>
      <c r="C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</row>
    <row r="132" spans="2:285" x14ac:dyDescent="0.25">
      <c r="B132" s="3"/>
      <c r="C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</row>
    <row r="133" spans="2:285" x14ac:dyDescent="0.25">
      <c r="B133" s="3"/>
      <c r="C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</row>
    <row r="134" spans="2:285" x14ac:dyDescent="0.25">
      <c r="B134" s="3"/>
      <c r="C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</row>
    <row r="135" spans="2:285" x14ac:dyDescent="0.25">
      <c r="B135" s="3"/>
      <c r="C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</row>
    <row r="136" spans="2:285" x14ac:dyDescent="0.25">
      <c r="B136" s="3"/>
      <c r="C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</row>
    <row r="137" spans="2:285" x14ac:dyDescent="0.25">
      <c r="B137" s="3"/>
      <c r="C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</row>
    <row r="138" spans="2:285" x14ac:dyDescent="0.25">
      <c r="B138" s="3"/>
      <c r="C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</row>
    <row r="139" spans="2:285" x14ac:dyDescent="0.25">
      <c r="B139" s="3"/>
      <c r="C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</row>
    <row r="140" spans="2:285" x14ac:dyDescent="0.25">
      <c r="B140" s="3"/>
      <c r="C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</row>
    <row r="141" spans="2:285" x14ac:dyDescent="0.25">
      <c r="B141" s="3"/>
      <c r="C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</row>
    <row r="142" spans="2:285" x14ac:dyDescent="0.25">
      <c r="B142" s="3"/>
      <c r="C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</row>
    <row r="143" spans="2:285" x14ac:dyDescent="0.25">
      <c r="B143" s="3"/>
      <c r="C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</row>
    <row r="144" spans="2:285" x14ac:dyDescent="0.25">
      <c r="B144" s="3"/>
      <c r="C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</row>
    <row r="145" spans="2:285" x14ac:dyDescent="0.25">
      <c r="B145" s="3"/>
      <c r="C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</row>
    <row r="146" spans="2:285" x14ac:dyDescent="0.25">
      <c r="B146" s="3"/>
      <c r="C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</row>
    <row r="147" spans="2:285" x14ac:dyDescent="0.25">
      <c r="B147" s="3"/>
      <c r="C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</row>
    <row r="148" spans="2:285" x14ac:dyDescent="0.25">
      <c r="B148" s="3"/>
      <c r="C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</row>
    <row r="149" spans="2:285" x14ac:dyDescent="0.25">
      <c r="B149" s="3"/>
      <c r="C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</row>
    <row r="150" spans="2:285" x14ac:dyDescent="0.25">
      <c r="B150" s="3"/>
      <c r="C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</row>
    <row r="151" spans="2:285" x14ac:dyDescent="0.25">
      <c r="B151" s="3"/>
      <c r="C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</row>
    <row r="152" spans="2:285" x14ac:dyDescent="0.25">
      <c r="B152" s="3"/>
      <c r="C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</row>
    <row r="153" spans="2:285" x14ac:dyDescent="0.25">
      <c r="B153" s="3"/>
      <c r="C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</row>
    <row r="154" spans="2:285" x14ac:dyDescent="0.25">
      <c r="B154" s="3"/>
      <c r="C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</row>
    <row r="155" spans="2:285" x14ac:dyDescent="0.25">
      <c r="B155" s="3"/>
      <c r="C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</row>
    <row r="156" spans="2:285" x14ac:dyDescent="0.25">
      <c r="B156" s="3"/>
      <c r="C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</row>
    <row r="157" spans="2:285" x14ac:dyDescent="0.25">
      <c r="B157" s="3"/>
      <c r="C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</row>
    <row r="158" spans="2:285" x14ac:dyDescent="0.25">
      <c r="B158" s="3"/>
      <c r="C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</row>
    <row r="159" spans="2:285" x14ac:dyDescent="0.25">
      <c r="B159" s="3"/>
      <c r="C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</row>
    <row r="160" spans="2:285" x14ac:dyDescent="0.25">
      <c r="B160" s="3"/>
      <c r="C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</row>
    <row r="161" spans="2:285" x14ac:dyDescent="0.25">
      <c r="B161" s="3"/>
      <c r="C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</row>
    <row r="162" spans="2:285" x14ac:dyDescent="0.25">
      <c r="B162" s="3"/>
      <c r="C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</row>
    <row r="163" spans="2:285" x14ac:dyDescent="0.25">
      <c r="B163" s="3"/>
      <c r="C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</row>
    <row r="164" spans="2:285" x14ac:dyDescent="0.25">
      <c r="B164" s="3"/>
      <c r="C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</row>
    <row r="165" spans="2:285" x14ac:dyDescent="0.25">
      <c r="B165" s="3"/>
      <c r="C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</row>
    <row r="166" spans="2:285" x14ac:dyDescent="0.25">
      <c r="B166" s="3"/>
      <c r="C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</row>
    <row r="167" spans="2:285" x14ac:dyDescent="0.25">
      <c r="B167" s="3"/>
      <c r="C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</row>
    <row r="168" spans="2:285" x14ac:dyDescent="0.25">
      <c r="B168" s="3"/>
      <c r="C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</row>
    <row r="169" spans="2:285" x14ac:dyDescent="0.25">
      <c r="B169" s="3"/>
      <c r="C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</row>
    <row r="170" spans="2:285" x14ac:dyDescent="0.25">
      <c r="B170" s="3"/>
      <c r="C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</row>
    <row r="171" spans="2:285" x14ac:dyDescent="0.25">
      <c r="B171" s="3"/>
      <c r="C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</row>
    <row r="172" spans="2:285" x14ac:dyDescent="0.25">
      <c r="B172" s="3"/>
      <c r="C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</row>
    <row r="173" spans="2:285" x14ac:dyDescent="0.25">
      <c r="B173" s="3"/>
      <c r="C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</row>
    <row r="174" spans="2:285" x14ac:dyDescent="0.25">
      <c r="B174" s="3"/>
      <c r="C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</row>
    <row r="175" spans="2:285" x14ac:dyDescent="0.25">
      <c r="B175" s="3"/>
      <c r="C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</row>
    <row r="176" spans="2:285" x14ac:dyDescent="0.25">
      <c r="B176" s="3"/>
      <c r="C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</row>
    <row r="177" spans="2:285" x14ac:dyDescent="0.25">
      <c r="B177" s="3"/>
      <c r="C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</row>
    <row r="178" spans="2:285" x14ac:dyDescent="0.25">
      <c r="B178" s="3"/>
      <c r="C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</row>
    <row r="179" spans="2:285" x14ac:dyDescent="0.25">
      <c r="B179" s="3"/>
      <c r="C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</row>
    <row r="180" spans="2:285" x14ac:dyDescent="0.25">
      <c r="B180" s="3"/>
      <c r="C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</row>
    <row r="181" spans="2:285" x14ac:dyDescent="0.25">
      <c r="B181" s="3"/>
      <c r="C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</row>
    <row r="182" spans="2:285" x14ac:dyDescent="0.25">
      <c r="B182" s="3"/>
      <c r="C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</row>
    <row r="183" spans="2:285" x14ac:dyDescent="0.25">
      <c r="B183" s="3"/>
      <c r="C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</row>
    <row r="184" spans="2:285" x14ac:dyDescent="0.25">
      <c r="B184" s="3"/>
      <c r="C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</row>
    <row r="185" spans="2:285" x14ac:dyDescent="0.25">
      <c r="B185" s="3"/>
      <c r="C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</row>
    <row r="186" spans="2:285" x14ac:dyDescent="0.25">
      <c r="B186" s="3"/>
      <c r="C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</row>
    <row r="187" spans="2:285" x14ac:dyDescent="0.25">
      <c r="B187" s="3"/>
      <c r="C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</row>
    <row r="188" spans="2:285" x14ac:dyDescent="0.25">
      <c r="B188" s="3"/>
      <c r="C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</row>
    <row r="189" spans="2:285" x14ac:dyDescent="0.25">
      <c r="B189" s="3"/>
      <c r="C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</row>
    <row r="190" spans="2:285" x14ac:dyDescent="0.25">
      <c r="B190" s="3"/>
      <c r="C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</row>
    <row r="191" spans="2:285" x14ac:dyDescent="0.25">
      <c r="B191" s="3"/>
      <c r="C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</row>
    <row r="192" spans="2:285" x14ac:dyDescent="0.25">
      <c r="B192" s="3"/>
      <c r="C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</row>
    <row r="193" spans="2:285" x14ac:dyDescent="0.25">
      <c r="B193" s="3"/>
      <c r="C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</row>
    <row r="194" spans="2:285" x14ac:dyDescent="0.25">
      <c r="B194" s="3"/>
      <c r="C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</row>
    <row r="195" spans="2:285" x14ac:dyDescent="0.25">
      <c r="B195" s="3"/>
      <c r="C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</row>
    <row r="196" spans="2:285" x14ac:dyDescent="0.25">
      <c r="B196" s="3"/>
      <c r="C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</row>
    <row r="197" spans="2:285" x14ac:dyDescent="0.25">
      <c r="B197" s="3"/>
      <c r="C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</row>
    <row r="198" spans="2:285" x14ac:dyDescent="0.25">
      <c r="B198" s="3"/>
      <c r="C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</row>
    <row r="199" spans="2:285" x14ac:dyDescent="0.25">
      <c r="B199" s="3"/>
      <c r="C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</row>
    <row r="200" spans="2:285" x14ac:dyDescent="0.25">
      <c r="B200" s="3"/>
      <c r="C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</row>
    <row r="201" spans="2:285" x14ac:dyDescent="0.25">
      <c r="B201" s="3"/>
      <c r="C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</row>
    <row r="202" spans="2:285" x14ac:dyDescent="0.25">
      <c r="B202" s="3"/>
      <c r="C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</row>
    <row r="203" spans="2:285" x14ac:dyDescent="0.25">
      <c r="B203" s="3"/>
      <c r="C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</row>
    <row r="204" spans="2:285" x14ac:dyDescent="0.25">
      <c r="B204" s="3"/>
      <c r="C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</row>
    <row r="205" spans="2:285" x14ac:dyDescent="0.25">
      <c r="B205" s="3"/>
      <c r="C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</row>
    <row r="206" spans="2:285" x14ac:dyDescent="0.25">
      <c r="B206" s="3"/>
      <c r="C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</row>
    <row r="207" spans="2:285" x14ac:dyDescent="0.25">
      <c r="B207" s="3"/>
      <c r="C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</row>
    <row r="208" spans="2:285" x14ac:dyDescent="0.25">
      <c r="B208" s="3"/>
      <c r="C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</row>
    <row r="209" spans="2:285" x14ac:dyDescent="0.25">
      <c r="B209" s="3"/>
      <c r="C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</row>
    <row r="210" spans="2:285" x14ac:dyDescent="0.25">
      <c r="B210" s="3"/>
      <c r="C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</row>
    <row r="211" spans="2:285" x14ac:dyDescent="0.25">
      <c r="B211" s="3"/>
      <c r="C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</row>
    <row r="212" spans="2:285" x14ac:dyDescent="0.25">
      <c r="B212" s="3"/>
      <c r="C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</row>
    <row r="213" spans="2:285" x14ac:dyDescent="0.25">
      <c r="B213" s="3"/>
      <c r="C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</row>
    <row r="214" spans="2:285" x14ac:dyDescent="0.25">
      <c r="B214" s="3"/>
      <c r="C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3"/>
      <c r="JX214" s="3"/>
      <c r="JY214" s="3"/>
    </row>
    <row r="215" spans="2:285" x14ac:dyDescent="0.25">
      <c r="B215" s="3"/>
      <c r="C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</row>
    <row r="216" spans="2:285" x14ac:dyDescent="0.25">
      <c r="B216" s="3"/>
      <c r="C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</row>
    <row r="217" spans="2:285" x14ac:dyDescent="0.25">
      <c r="B217" s="3"/>
      <c r="C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</row>
    <row r="218" spans="2:285" x14ac:dyDescent="0.25">
      <c r="B218" s="3"/>
      <c r="C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</row>
    <row r="219" spans="2:285" x14ac:dyDescent="0.25">
      <c r="B219" s="3"/>
      <c r="C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3"/>
      <c r="JX219" s="3"/>
      <c r="JY219" s="3"/>
    </row>
    <row r="220" spans="2:285" x14ac:dyDescent="0.25">
      <c r="B220" s="3"/>
      <c r="C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3"/>
      <c r="JX220" s="3"/>
      <c r="JY220" s="3"/>
    </row>
    <row r="221" spans="2:285" x14ac:dyDescent="0.25">
      <c r="B221" s="3"/>
      <c r="C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3"/>
      <c r="JX221" s="3"/>
      <c r="JY221" s="3"/>
    </row>
    <row r="222" spans="2:285" x14ac:dyDescent="0.25">
      <c r="B222" s="3"/>
      <c r="C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</row>
    <row r="223" spans="2:285" x14ac:dyDescent="0.25">
      <c r="B223" s="3"/>
      <c r="C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</row>
    <row r="224" spans="2:285" x14ac:dyDescent="0.25">
      <c r="B224" s="3"/>
      <c r="C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</row>
    <row r="225" spans="2:285" x14ac:dyDescent="0.25">
      <c r="B225" s="3"/>
      <c r="C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</row>
    <row r="226" spans="2:285" x14ac:dyDescent="0.25">
      <c r="B226" s="3"/>
      <c r="C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</row>
    <row r="227" spans="2:285" x14ac:dyDescent="0.25">
      <c r="B227" s="3"/>
      <c r="C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</row>
    <row r="228" spans="2:285" x14ac:dyDescent="0.25">
      <c r="B228" s="3"/>
      <c r="C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</row>
    <row r="229" spans="2:285" x14ac:dyDescent="0.25">
      <c r="B229" s="3"/>
      <c r="C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</row>
    <row r="230" spans="2:285" x14ac:dyDescent="0.25">
      <c r="B230" s="3"/>
      <c r="C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</row>
    <row r="231" spans="2:285" x14ac:dyDescent="0.25">
      <c r="B231" s="3"/>
      <c r="C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</row>
    <row r="232" spans="2:285" x14ac:dyDescent="0.25">
      <c r="B232" s="3"/>
      <c r="C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</row>
    <row r="233" spans="2:285" x14ac:dyDescent="0.25">
      <c r="B233" s="3"/>
      <c r="C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</row>
    <row r="234" spans="2:285" x14ac:dyDescent="0.25">
      <c r="B234" s="3"/>
      <c r="C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</row>
    <row r="235" spans="2:285" x14ac:dyDescent="0.25">
      <c r="B235" s="3"/>
      <c r="C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3"/>
      <c r="JX235" s="3"/>
      <c r="JY235" s="3"/>
    </row>
    <row r="236" spans="2:285" x14ac:dyDescent="0.25">
      <c r="B236" s="3"/>
      <c r="C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</row>
    <row r="237" spans="2:285" x14ac:dyDescent="0.25">
      <c r="B237" s="3"/>
      <c r="C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</row>
    <row r="238" spans="2:285" x14ac:dyDescent="0.25">
      <c r="B238" s="3"/>
      <c r="C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</row>
    <row r="239" spans="2:285" x14ac:dyDescent="0.25">
      <c r="B239" s="3"/>
      <c r="C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3"/>
      <c r="JX239" s="3"/>
      <c r="JY239" s="3"/>
    </row>
    <row r="240" spans="2:285" x14ac:dyDescent="0.25">
      <c r="B240" s="3"/>
      <c r="C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</row>
    <row r="241" spans="2:285" x14ac:dyDescent="0.25">
      <c r="B241" s="3"/>
      <c r="C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</row>
    <row r="242" spans="2:285" x14ac:dyDescent="0.25">
      <c r="B242" s="3"/>
      <c r="C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</row>
    <row r="243" spans="2:285" x14ac:dyDescent="0.25">
      <c r="B243" s="3"/>
      <c r="C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</row>
    <row r="244" spans="2:285" x14ac:dyDescent="0.25">
      <c r="B244" s="3"/>
      <c r="C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</row>
    <row r="245" spans="2:285" x14ac:dyDescent="0.25">
      <c r="B245" s="3"/>
      <c r="C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</row>
    <row r="246" spans="2:285" x14ac:dyDescent="0.25">
      <c r="B246" s="3"/>
      <c r="C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</row>
    <row r="247" spans="2:285" x14ac:dyDescent="0.25">
      <c r="B247" s="3"/>
      <c r="C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</row>
    <row r="248" spans="2:285" x14ac:dyDescent="0.25">
      <c r="B248" s="3"/>
      <c r="C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</row>
    <row r="249" spans="2:285" x14ac:dyDescent="0.25">
      <c r="B249" s="3"/>
      <c r="C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</row>
    <row r="250" spans="2:285" x14ac:dyDescent="0.25">
      <c r="B250" s="3"/>
      <c r="C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</row>
    <row r="251" spans="2:285" x14ac:dyDescent="0.25">
      <c r="B251" s="3"/>
      <c r="C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</row>
    <row r="252" spans="2:285" x14ac:dyDescent="0.25">
      <c r="B252" s="3"/>
      <c r="C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</row>
    <row r="253" spans="2:285" x14ac:dyDescent="0.25">
      <c r="B253" s="3"/>
      <c r="C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</row>
    <row r="254" spans="2:285" x14ac:dyDescent="0.25">
      <c r="B254" s="3"/>
      <c r="C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</row>
    <row r="255" spans="2:285" x14ac:dyDescent="0.25">
      <c r="B255" s="3"/>
      <c r="C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</row>
    <row r="256" spans="2:285" x14ac:dyDescent="0.25">
      <c r="B256" s="3"/>
      <c r="C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</row>
    <row r="257" spans="2:285" x14ac:dyDescent="0.25">
      <c r="B257" s="3"/>
      <c r="C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</row>
    <row r="258" spans="2:285" x14ac:dyDescent="0.25">
      <c r="B258" s="3"/>
      <c r="C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</row>
    <row r="259" spans="2:285" x14ac:dyDescent="0.25">
      <c r="B259" s="3"/>
      <c r="C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</row>
    <row r="260" spans="2:285" x14ac:dyDescent="0.25">
      <c r="B260" s="3"/>
      <c r="C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</row>
    <row r="261" spans="2:285" x14ac:dyDescent="0.25">
      <c r="B261" s="3"/>
      <c r="C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</row>
    <row r="262" spans="2:285" x14ac:dyDescent="0.25">
      <c r="B262" s="3"/>
      <c r="C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</row>
    <row r="263" spans="2:285" x14ac:dyDescent="0.25">
      <c r="B263" s="3"/>
      <c r="C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</row>
    <row r="264" spans="2:285" x14ac:dyDescent="0.25">
      <c r="B264" s="3"/>
      <c r="C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</row>
    <row r="265" spans="2:285" x14ac:dyDescent="0.25">
      <c r="B265" s="3"/>
      <c r="C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</row>
    <row r="266" spans="2:285" x14ac:dyDescent="0.25">
      <c r="B266" s="3"/>
      <c r="C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</row>
    <row r="267" spans="2:285" x14ac:dyDescent="0.25">
      <c r="B267" s="3"/>
      <c r="C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</row>
    <row r="268" spans="2:285" x14ac:dyDescent="0.25">
      <c r="B268" s="3"/>
      <c r="C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</row>
    <row r="269" spans="2:285" x14ac:dyDescent="0.25">
      <c r="B269" s="3"/>
      <c r="C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</row>
    <row r="270" spans="2:285" x14ac:dyDescent="0.25">
      <c r="B270" s="3"/>
      <c r="C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</row>
    <row r="271" spans="2:285" x14ac:dyDescent="0.25">
      <c r="B271" s="3"/>
      <c r="C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</row>
    <row r="272" spans="2:285" x14ac:dyDescent="0.25">
      <c r="B272" s="3"/>
      <c r="C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</row>
    <row r="273" spans="2:285" x14ac:dyDescent="0.25">
      <c r="B273" s="3"/>
      <c r="C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</row>
    <row r="274" spans="2:285" x14ac:dyDescent="0.25">
      <c r="B274" s="3"/>
      <c r="C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</row>
    <row r="275" spans="2:285" x14ac:dyDescent="0.25">
      <c r="B275" s="3"/>
      <c r="C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</row>
    <row r="276" spans="2:285" x14ac:dyDescent="0.25">
      <c r="B276" s="3"/>
      <c r="C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3"/>
      <c r="JX276" s="3"/>
      <c r="JY276" s="3"/>
    </row>
    <row r="277" spans="2:285" x14ac:dyDescent="0.25">
      <c r="B277" s="3"/>
      <c r="C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3"/>
      <c r="JX277" s="3"/>
      <c r="JY277" s="3"/>
    </row>
    <row r="278" spans="2:285" x14ac:dyDescent="0.25">
      <c r="B278" s="3"/>
      <c r="C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</row>
    <row r="279" spans="2:285" x14ac:dyDescent="0.25">
      <c r="B279" s="3"/>
      <c r="C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3"/>
      <c r="JX279" s="3"/>
      <c r="JY279" s="3"/>
    </row>
    <row r="280" spans="2:285" x14ac:dyDescent="0.25">
      <c r="B280" s="3"/>
      <c r="C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3"/>
      <c r="JX280" s="3"/>
      <c r="JY280" s="3"/>
    </row>
    <row r="281" spans="2:285" x14ac:dyDescent="0.25">
      <c r="B281" s="3"/>
      <c r="C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3"/>
      <c r="JX281" s="3"/>
      <c r="JY281" s="3"/>
    </row>
    <row r="282" spans="2:285" x14ac:dyDescent="0.25">
      <c r="B282" s="3"/>
      <c r="C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3"/>
      <c r="JX282" s="3"/>
      <c r="JY282" s="3"/>
    </row>
    <row r="283" spans="2:285" x14ac:dyDescent="0.25">
      <c r="B283" s="3"/>
      <c r="C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3"/>
      <c r="JX283" s="3"/>
      <c r="JY283" s="3"/>
    </row>
    <row r="284" spans="2:285" x14ac:dyDescent="0.25">
      <c r="B284" s="3"/>
      <c r="C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</row>
    <row r="285" spans="2:285" x14ac:dyDescent="0.25">
      <c r="B285" s="3"/>
      <c r="C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</row>
    <row r="286" spans="2:285" x14ac:dyDescent="0.25">
      <c r="B286" s="3"/>
      <c r="C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</row>
    <row r="287" spans="2:285" x14ac:dyDescent="0.25">
      <c r="B287" s="3"/>
      <c r="C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</row>
    <row r="288" spans="2:285" x14ac:dyDescent="0.25">
      <c r="B288" s="3"/>
      <c r="C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</row>
    <row r="289" spans="2:285" x14ac:dyDescent="0.25">
      <c r="B289" s="3"/>
      <c r="C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</row>
    <row r="290" spans="2:285" x14ac:dyDescent="0.25">
      <c r="B290" s="3"/>
      <c r="C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</row>
    <row r="291" spans="2:285" x14ac:dyDescent="0.25">
      <c r="B291" s="3"/>
      <c r="C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</row>
    <row r="292" spans="2:285" x14ac:dyDescent="0.25">
      <c r="B292" s="3"/>
      <c r="C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</row>
    <row r="293" spans="2:285" x14ac:dyDescent="0.25">
      <c r="B293" s="3"/>
      <c r="C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</row>
    <row r="294" spans="2:285" x14ac:dyDescent="0.25">
      <c r="B294" s="3"/>
      <c r="C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</row>
    <row r="295" spans="2:285" x14ac:dyDescent="0.25">
      <c r="B295" s="3"/>
      <c r="C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</row>
    <row r="296" spans="2:285" x14ac:dyDescent="0.25">
      <c r="B296" s="3"/>
      <c r="C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</row>
    <row r="297" spans="2:285" x14ac:dyDescent="0.25">
      <c r="B297" s="3"/>
      <c r="C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</row>
    <row r="298" spans="2:285" x14ac:dyDescent="0.25">
      <c r="B298" s="3"/>
      <c r="C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3"/>
      <c r="JX298" s="3"/>
      <c r="JY298" s="3"/>
    </row>
    <row r="299" spans="2:285" x14ac:dyDescent="0.25">
      <c r="B299" s="3"/>
      <c r="C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3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3"/>
      <c r="JX299" s="3"/>
      <c r="JY299" s="3"/>
    </row>
    <row r="300" spans="2:285" x14ac:dyDescent="0.25">
      <c r="B300" s="3"/>
      <c r="C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</row>
    <row r="301" spans="2:285" x14ac:dyDescent="0.25">
      <c r="B301" s="3"/>
      <c r="C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</row>
    <row r="302" spans="2:285" x14ac:dyDescent="0.25">
      <c r="B302" s="3"/>
      <c r="C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3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3"/>
      <c r="JX302" s="3"/>
      <c r="JY302" s="3"/>
    </row>
    <row r="303" spans="2:285" x14ac:dyDescent="0.25">
      <c r="B303" s="3"/>
      <c r="C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3"/>
      <c r="JX303" s="3"/>
      <c r="JY303" s="3"/>
    </row>
    <row r="304" spans="2:285" x14ac:dyDescent="0.25">
      <c r="B304" s="3"/>
      <c r="C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3"/>
      <c r="JX304" s="3"/>
      <c r="JY304" s="3"/>
    </row>
    <row r="305" spans="2:285" x14ac:dyDescent="0.25">
      <c r="B305" s="3"/>
      <c r="C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3"/>
      <c r="JX305" s="3"/>
      <c r="JY305" s="3"/>
    </row>
    <row r="306" spans="2:285" x14ac:dyDescent="0.25">
      <c r="B306" s="3"/>
      <c r="C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3"/>
      <c r="JM306" s="3"/>
      <c r="JN306" s="3"/>
      <c r="JO306" s="3"/>
      <c r="JP306" s="3"/>
      <c r="JQ306" s="3"/>
      <c r="JR306" s="3"/>
      <c r="JS306" s="3"/>
      <c r="JT306" s="3"/>
      <c r="JU306" s="3"/>
      <c r="JV306" s="3"/>
      <c r="JW306" s="3"/>
      <c r="JX306" s="3"/>
      <c r="JY306" s="3"/>
    </row>
    <row r="307" spans="2:285" x14ac:dyDescent="0.25">
      <c r="B307" s="3"/>
      <c r="C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3"/>
      <c r="JM307" s="3"/>
      <c r="JN307" s="3"/>
      <c r="JO307" s="3"/>
      <c r="JP307" s="3"/>
      <c r="JQ307" s="3"/>
      <c r="JR307" s="3"/>
      <c r="JS307" s="3"/>
      <c r="JT307" s="3"/>
      <c r="JU307" s="3"/>
      <c r="JV307" s="3"/>
      <c r="JW307" s="3"/>
      <c r="JX307" s="3"/>
      <c r="JY307" s="3"/>
    </row>
    <row r="308" spans="2:285" x14ac:dyDescent="0.25">
      <c r="B308" s="3"/>
      <c r="C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3"/>
      <c r="JM308" s="3"/>
      <c r="JN308" s="3"/>
      <c r="JO308" s="3"/>
      <c r="JP308" s="3"/>
      <c r="JQ308" s="3"/>
      <c r="JR308" s="3"/>
      <c r="JS308" s="3"/>
      <c r="JT308" s="3"/>
      <c r="JU308" s="3"/>
      <c r="JV308" s="3"/>
      <c r="JW308" s="3"/>
      <c r="JX308" s="3"/>
      <c r="JY308" s="3"/>
    </row>
    <row r="309" spans="2:285" x14ac:dyDescent="0.25">
      <c r="B309" s="3"/>
      <c r="C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3"/>
      <c r="JM309" s="3"/>
      <c r="JN309" s="3"/>
      <c r="JO309" s="3"/>
      <c r="JP309" s="3"/>
      <c r="JQ309" s="3"/>
      <c r="JR309" s="3"/>
      <c r="JS309" s="3"/>
      <c r="JT309" s="3"/>
      <c r="JU309" s="3"/>
      <c r="JV309" s="3"/>
      <c r="JW309" s="3"/>
      <c r="JX309" s="3"/>
      <c r="JY309" s="3"/>
    </row>
    <row r="310" spans="2:285" x14ac:dyDescent="0.25">
      <c r="B310" s="3"/>
      <c r="C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3"/>
      <c r="JM310" s="3"/>
      <c r="JN310" s="3"/>
      <c r="JO310" s="3"/>
      <c r="JP310" s="3"/>
      <c r="JQ310" s="3"/>
      <c r="JR310" s="3"/>
      <c r="JS310" s="3"/>
      <c r="JT310" s="3"/>
      <c r="JU310" s="3"/>
      <c r="JV310" s="3"/>
      <c r="JW310" s="3"/>
      <c r="JX310" s="3"/>
      <c r="JY310" s="3"/>
    </row>
    <row r="311" spans="2:285" x14ac:dyDescent="0.25">
      <c r="B311" s="3"/>
      <c r="C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3"/>
      <c r="JM311" s="3"/>
      <c r="JN311" s="3"/>
      <c r="JO311" s="3"/>
      <c r="JP311" s="3"/>
      <c r="JQ311" s="3"/>
      <c r="JR311" s="3"/>
      <c r="JS311" s="3"/>
      <c r="JT311" s="3"/>
      <c r="JU311" s="3"/>
      <c r="JV311" s="3"/>
      <c r="JW311" s="3"/>
      <c r="JX311" s="3"/>
      <c r="JY311" s="3"/>
    </row>
    <row r="312" spans="2:285" x14ac:dyDescent="0.25">
      <c r="B312" s="3"/>
      <c r="C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3"/>
      <c r="JM312" s="3"/>
      <c r="JN312" s="3"/>
      <c r="JO312" s="3"/>
      <c r="JP312" s="3"/>
      <c r="JQ312" s="3"/>
      <c r="JR312" s="3"/>
      <c r="JS312" s="3"/>
      <c r="JT312" s="3"/>
      <c r="JU312" s="3"/>
      <c r="JV312" s="3"/>
      <c r="JW312" s="3"/>
      <c r="JX312" s="3"/>
      <c r="JY312" s="3"/>
    </row>
    <row r="313" spans="2:285" x14ac:dyDescent="0.25">
      <c r="B313" s="3"/>
      <c r="C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3"/>
      <c r="JM313" s="3"/>
      <c r="JN313" s="3"/>
      <c r="JO313" s="3"/>
      <c r="JP313" s="3"/>
      <c r="JQ313" s="3"/>
      <c r="JR313" s="3"/>
      <c r="JS313" s="3"/>
      <c r="JT313" s="3"/>
      <c r="JU313" s="3"/>
      <c r="JV313" s="3"/>
      <c r="JW313" s="3"/>
      <c r="JX313" s="3"/>
      <c r="JY313" s="3"/>
    </row>
    <row r="314" spans="2:285" x14ac:dyDescent="0.25">
      <c r="B314" s="3"/>
      <c r="C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3"/>
      <c r="JM314" s="3"/>
      <c r="JN314" s="3"/>
      <c r="JO314" s="3"/>
      <c r="JP314" s="3"/>
      <c r="JQ314" s="3"/>
      <c r="JR314" s="3"/>
      <c r="JS314" s="3"/>
      <c r="JT314" s="3"/>
      <c r="JU314" s="3"/>
      <c r="JV314" s="3"/>
      <c r="JW314" s="3"/>
      <c r="JX314" s="3"/>
      <c r="JY314" s="3"/>
    </row>
    <row r="315" spans="2:285" x14ac:dyDescent="0.25">
      <c r="B315" s="3"/>
      <c r="C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3"/>
      <c r="JM315" s="3"/>
      <c r="JN315" s="3"/>
      <c r="JO315" s="3"/>
      <c r="JP315" s="3"/>
      <c r="JQ315" s="3"/>
      <c r="JR315" s="3"/>
      <c r="JS315" s="3"/>
      <c r="JT315" s="3"/>
      <c r="JU315" s="3"/>
      <c r="JV315" s="3"/>
      <c r="JW315" s="3"/>
      <c r="JX315" s="3"/>
      <c r="JY315" s="3"/>
    </row>
    <row r="316" spans="2:285" x14ac:dyDescent="0.25">
      <c r="B316" s="3"/>
      <c r="C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</row>
    <row r="317" spans="2:285" x14ac:dyDescent="0.25">
      <c r="B317" s="3"/>
      <c r="C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</row>
    <row r="318" spans="2:285" x14ac:dyDescent="0.25">
      <c r="B318" s="3"/>
      <c r="C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</row>
    <row r="319" spans="2:285" x14ac:dyDescent="0.25">
      <c r="B319" s="3"/>
      <c r="C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</row>
    <row r="320" spans="2:285" x14ac:dyDescent="0.25">
      <c r="B320" s="3"/>
      <c r="C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</row>
    <row r="321" spans="2:285" x14ac:dyDescent="0.25">
      <c r="B321" s="3"/>
      <c r="C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</row>
    <row r="322" spans="2:285" x14ac:dyDescent="0.25">
      <c r="B322" s="3"/>
      <c r="C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</row>
    <row r="323" spans="2:285" x14ac:dyDescent="0.25">
      <c r="B323" s="3"/>
      <c r="C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</row>
    <row r="324" spans="2:285" x14ac:dyDescent="0.25">
      <c r="B324" s="3"/>
      <c r="C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</row>
    <row r="325" spans="2:285" x14ac:dyDescent="0.25">
      <c r="B325" s="3"/>
      <c r="C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3"/>
      <c r="JM325" s="3"/>
      <c r="JN325" s="3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</row>
    <row r="326" spans="2:285" x14ac:dyDescent="0.25">
      <c r="B326" s="3"/>
      <c r="C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3"/>
      <c r="JM326" s="3"/>
      <c r="JN326" s="3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</row>
    <row r="327" spans="2:285" x14ac:dyDescent="0.25">
      <c r="B327" s="3"/>
      <c r="C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3"/>
      <c r="JM327" s="3"/>
      <c r="JN327" s="3"/>
      <c r="JO327" s="3"/>
      <c r="JP327" s="3"/>
      <c r="JQ327" s="3"/>
      <c r="JR327" s="3"/>
      <c r="JS327" s="3"/>
      <c r="JT327" s="3"/>
      <c r="JU327" s="3"/>
      <c r="JV327" s="3"/>
      <c r="JW327" s="3"/>
      <c r="JX327" s="3"/>
      <c r="JY327" s="3"/>
    </row>
    <row r="328" spans="2:285" x14ac:dyDescent="0.25">
      <c r="B328" s="3"/>
      <c r="C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3"/>
      <c r="JM328" s="3"/>
      <c r="JN328" s="3"/>
      <c r="JO328" s="3"/>
      <c r="JP328" s="3"/>
      <c r="JQ328" s="3"/>
      <c r="JR328" s="3"/>
      <c r="JS328" s="3"/>
      <c r="JT328" s="3"/>
      <c r="JU328" s="3"/>
      <c r="JV328" s="3"/>
      <c r="JW328" s="3"/>
      <c r="JX328" s="3"/>
      <c r="JY328" s="3"/>
    </row>
    <row r="329" spans="2:285" x14ac:dyDescent="0.25">
      <c r="B329" s="3"/>
      <c r="C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/>
      <c r="JV329" s="3"/>
      <c r="JW329" s="3"/>
      <c r="JX329" s="3"/>
      <c r="JY329" s="3"/>
    </row>
    <row r="330" spans="2:285" x14ac:dyDescent="0.25">
      <c r="B330" s="3"/>
      <c r="C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</row>
    <row r="331" spans="2:285" x14ac:dyDescent="0.25">
      <c r="B331" s="3"/>
      <c r="C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</row>
    <row r="332" spans="2:285" x14ac:dyDescent="0.25">
      <c r="B332" s="3"/>
      <c r="C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</row>
    <row r="333" spans="2:285" x14ac:dyDescent="0.25">
      <c r="B333" s="3"/>
      <c r="C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3"/>
      <c r="JM333" s="3"/>
      <c r="JN333" s="3"/>
      <c r="JO333" s="3"/>
      <c r="JP333" s="3"/>
      <c r="JQ333" s="3"/>
      <c r="JR333" s="3"/>
      <c r="JS333" s="3"/>
      <c r="JT333" s="3"/>
      <c r="JU333" s="3"/>
      <c r="JV333" s="3"/>
      <c r="JW333" s="3"/>
      <c r="JX333" s="3"/>
      <c r="JY333" s="3"/>
    </row>
    <row r="334" spans="2:285" x14ac:dyDescent="0.25">
      <c r="B334" s="3"/>
      <c r="C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3"/>
      <c r="JM334" s="3"/>
      <c r="JN334" s="3"/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</row>
    <row r="335" spans="2:285" x14ac:dyDescent="0.25">
      <c r="B335" s="3"/>
      <c r="C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3"/>
      <c r="JM335" s="3"/>
      <c r="JN335" s="3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</row>
    <row r="336" spans="2:285" x14ac:dyDescent="0.25">
      <c r="B336" s="3"/>
      <c r="C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/>
      <c r="JV336" s="3"/>
      <c r="JW336" s="3"/>
      <c r="JX336" s="3"/>
      <c r="JY336" s="3"/>
    </row>
    <row r="337" spans="2:285" x14ac:dyDescent="0.25">
      <c r="B337" s="3"/>
      <c r="C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3"/>
      <c r="JM337" s="3"/>
      <c r="JN337" s="3"/>
      <c r="JO337" s="3"/>
      <c r="JP337" s="3"/>
      <c r="JQ337" s="3"/>
      <c r="JR337" s="3"/>
      <c r="JS337" s="3"/>
      <c r="JT337" s="3"/>
      <c r="JU337" s="3"/>
      <c r="JV337" s="3"/>
      <c r="JW337" s="3"/>
      <c r="JX337" s="3"/>
      <c r="JY337" s="3"/>
    </row>
    <row r="338" spans="2:285" x14ac:dyDescent="0.25">
      <c r="B338" s="3"/>
      <c r="C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3"/>
      <c r="JM338" s="3"/>
      <c r="JN338" s="3"/>
      <c r="JO338" s="3"/>
      <c r="JP338" s="3"/>
      <c r="JQ338" s="3"/>
      <c r="JR338" s="3"/>
      <c r="JS338" s="3"/>
      <c r="JT338" s="3"/>
      <c r="JU338" s="3"/>
      <c r="JV338" s="3"/>
      <c r="JW338" s="3"/>
      <c r="JX338" s="3"/>
      <c r="JY338" s="3"/>
    </row>
    <row r="339" spans="2:285" x14ac:dyDescent="0.25">
      <c r="B339" s="3"/>
      <c r="C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/>
      <c r="JR339" s="3"/>
      <c r="JS339" s="3"/>
      <c r="JT339" s="3"/>
      <c r="JU339" s="3"/>
      <c r="JV339" s="3"/>
      <c r="JW339" s="3"/>
      <c r="JX339" s="3"/>
      <c r="JY339" s="3"/>
    </row>
    <row r="340" spans="2:285" x14ac:dyDescent="0.25">
      <c r="B340" s="3"/>
      <c r="C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/>
      <c r="JR340" s="3"/>
      <c r="JS340" s="3"/>
      <c r="JT340" s="3"/>
      <c r="JU340" s="3"/>
      <c r="JV340" s="3"/>
      <c r="JW340" s="3"/>
      <c r="JX340" s="3"/>
      <c r="JY340" s="3"/>
    </row>
    <row r="341" spans="2:285" x14ac:dyDescent="0.25">
      <c r="B341" s="3"/>
      <c r="C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3"/>
      <c r="JM341" s="3"/>
      <c r="JN341" s="3"/>
      <c r="JO341" s="3"/>
      <c r="JP341" s="3"/>
      <c r="JQ341" s="3"/>
      <c r="JR341" s="3"/>
      <c r="JS341" s="3"/>
      <c r="JT341" s="3"/>
      <c r="JU341" s="3"/>
      <c r="JV341" s="3"/>
      <c r="JW341" s="3"/>
      <c r="JX341" s="3"/>
      <c r="JY341" s="3"/>
    </row>
    <row r="342" spans="2:285" x14ac:dyDescent="0.25">
      <c r="B342" s="3"/>
      <c r="C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</row>
    <row r="343" spans="2:285" x14ac:dyDescent="0.25">
      <c r="B343" s="3"/>
      <c r="C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</row>
    <row r="344" spans="2:285" x14ac:dyDescent="0.25">
      <c r="B344" s="3"/>
      <c r="C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3"/>
      <c r="JM344" s="3"/>
      <c r="JN344" s="3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</row>
    <row r="345" spans="2:285" x14ac:dyDescent="0.25">
      <c r="B345" s="3"/>
      <c r="C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</row>
    <row r="346" spans="2:285" x14ac:dyDescent="0.25">
      <c r="B346" s="3"/>
      <c r="C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3"/>
      <c r="JM346" s="3"/>
      <c r="JN346" s="3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</row>
    <row r="347" spans="2:285" x14ac:dyDescent="0.25">
      <c r="B347" s="3"/>
      <c r="C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3"/>
      <c r="JM347" s="3"/>
      <c r="JN347" s="3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</row>
    <row r="348" spans="2:285" x14ac:dyDescent="0.25">
      <c r="B348" s="3"/>
      <c r="C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3"/>
      <c r="JM348" s="3"/>
      <c r="JN348" s="3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</row>
    <row r="349" spans="2:285" x14ac:dyDescent="0.25">
      <c r="B349" s="3"/>
      <c r="C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3"/>
      <c r="JM349" s="3"/>
      <c r="JN349" s="3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</row>
    <row r="350" spans="2:285" x14ac:dyDescent="0.25">
      <c r="B350" s="3"/>
      <c r="C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</row>
    <row r="351" spans="2:285" x14ac:dyDescent="0.25">
      <c r="B351" s="3"/>
      <c r="C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</row>
    <row r="352" spans="2:285" x14ac:dyDescent="0.25">
      <c r="B352" s="3"/>
      <c r="C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</row>
    <row r="353" spans="2:285" x14ac:dyDescent="0.25">
      <c r="B353" s="3"/>
      <c r="C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</row>
    <row r="354" spans="2:285" x14ac:dyDescent="0.25">
      <c r="B354" s="3"/>
      <c r="C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</row>
    <row r="355" spans="2:285" x14ac:dyDescent="0.25">
      <c r="B355" s="3"/>
      <c r="C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</row>
    <row r="356" spans="2:285" x14ac:dyDescent="0.25">
      <c r="B356" s="3"/>
      <c r="C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3"/>
      <c r="JM356" s="3"/>
      <c r="JN356" s="3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</row>
    <row r="357" spans="2:285" x14ac:dyDescent="0.25">
      <c r="B357" s="3"/>
      <c r="C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3"/>
      <c r="JM357" s="3"/>
      <c r="JN357" s="3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</row>
    <row r="358" spans="2:285" x14ac:dyDescent="0.25">
      <c r="B358" s="3"/>
      <c r="C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</row>
    <row r="359" spans="2:285" x14ac:dyDescent="0.25">
      <c r="B359" s="3"/>
      <c r="C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</row>
    <row r="360" spans="2:285" x14ac:dyDescent="0.25">
      <c r="B360" s="3"/>
      <c r="C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3"/>
      <c r="JM360" s="3"/>
      <c r="JN360" s="3"/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</row>
    <row r="361" spans="2:285" x14ac:dyDescent="0.25">
      <c r="B361" s="3"/>
      <c r="C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3"/>
      <c r="JM361" s="3"/>
      <c r="JN361" s="3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</row>
    <row r="362" spans="2:285" x14ac:dyDescent="0.25">
      <c r="B362" s="3"/>
      <c r="C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3"/>
      <c r="JM362" s="3"/>
      <c r="JN362" s="3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</row>
    <row r="363" spans="2:285" x14ac:dyDescent="0.25">
      <c r="B363" s="3"/>
      <c r="C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</row>
    <row r="364" spans="2:285" x14ac:dyDescent="0.25">
      <c r="B364" s="3"/>
      <c r="C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</row>
    <row r="365" spans="2:285" x14ac:dyDescent="0.25">
      <c r="B365" s="3"/>
      <c r="C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3"/>
      <c r="JM365" s="3"/>
      <c r="JN365" s="3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</row>
    <row r="366" spans="2:285" x14ac:dyDescent="0.25">
      <c r="B366" s="3"/>
      <c r="C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3"/>
      <c r="JM366" s="3"/>
      <c r="JN366" s="3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/>
    </row>
    <row r="367" spans="2:285" x14ac:dyDescent="0.25">
      <c r="B367" s="3"/>
      <c r="C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/>
    </row>
    <row r="368" spans="2:285" x14ac:dyDescent="0.25">
      <c r="B368" s="3"/>
      <c r="C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/>
    </row>
    <row r="369" spans="2:285" x14ac:dyDescent="0.25">
      <c r="B369" s="3"/>
      <c r="C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3"/>
      <c r="JM369" s="3"/>
      <c r="JN369" s="3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/>
    </row>
    <row r="370" spans="2:285" x14ac:dyDescent="0.25">
      <c r="B370" s="3"/>
      <c r="C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/>
    </row>
    <row r="371" spans="2:285" x14ac:dyDescent="0.25">
      <c r="B371" s="3"/>
      <c r="C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/>
    </row>
    <row r="372" spans="2:285" x14ac:dyDescent="0.25">
      <c r="B372" s="3"/>
      <c r="C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3"/>
      <c r="JM372" s="3"/>
      <c r="JN372" s="3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/>
    </row>
    <row r="373" spans="2:285" x14ac:dyDescent="0.25">
      <c r="B373" s="3"/>
      <c r="C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3"/>
      <c r="JM373" s="3"/>
      <c r="JN373" s="3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/>
    </row>
    <row r="374" spans="2:285" x14ac:dyDescent="0.25">
      <c r="B374" s="3"/>
      <c r="C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3"/>
      <c r="JM374" s="3"/>
      <c r="JN374" s="3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/>
    </row>
    <row r="375" spans="2:285" x14ac:dyDescent="0.25">
      <c r="B375" s="3"/>
      <c r="C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/>
    </row>
    <row r="376" spans="2:285" x14ac:dyDescent="0.25">
      <c r="B376" s="3"/>
      <c r="C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</row>
    <row r="377" spans="2:285" x14ac:dyDescent="0.25">
      <c r="B377" s="3"/>
      <c r="C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</row>
    <row r="378" spans="2:285" x14ac:dyDescent="0.25">
      <c r="B378" s="3"/>
      <c r="C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</row>
    <row r="379" spans="2:285" x14ac:dyDescent="0.25">
      <c r="B379" s="3"/>
      <c r="C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</row>
    <row r="380" spans="2:285" x14ac:dyDescent="0.25">
      <c r="B380" s="3"/>
      <c r="C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</row>
    <row r="381" spans="2:285" x14ac:dyDescent="0.25">
      <c r="B381" s="3"/>
      <c r="C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</row>
    <row r="382" spans="2:285" x14ac:dyDescent="0.25">
      <c r="B382" s="3"/>
      <c r="C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</row>
    <row r="383" spans="2:285" x14ac:dyDescent="0.25">
      <c r="B383" s="3"/>
      <c r="C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</row>
    <row r="384" spans="2:285" x14ac:dyDescent="0.25">
      <c r="B384" s="3"/>
      <c r="C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</row>
    <row r="385" spans="2:285" x14ac:dyDescent="0.25">
      <c r="B385" s="3"/>
      <c r="C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</row>
    <row r="386" spans="2:285" x14ac:dyDescent="0.25">
      <c r="B386" s="3"/>
      <c r="C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</row>
    <row r="387" spans="2:285" x14ac:dyDescent="0.25">
      <c r="B387" s="3"/>
      <c r="C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3"/>
      <c r="JC387" s="3"/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</row>
    <row r="388" spans="2:285" x14ac:dyDescent="0.25">
      <c r="B388" s="3"/>
      <c r="C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</row>
    <row r="389" spans="2:285" x14ac:dyDescent="0.25">
      <c r="B389" s="3"/>
      <c r="C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3"/>
      <c r="JC389" s="3"/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</row>
    <row r="390" spans="2:285" x14ac:dyDescent="0.25">
      <c r="B390" s="3"/>
      <c r="C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/>
      <c r="JR390" s="3"/>
      <c r="JS390" s="3"/>
      <c r="JT390" s="3"/>
      <c r="JU390" s="3"/>
      <c r="JV390" s="3"/>
      <c r="JW390" s="3"/>
      <c r="JX390" s="3"/>
      <c r="JY390" s="3"/>
    </row>
    <row r="391" spans="2:285" x14ac:dyDescent="0.25">
      <c r="B391" s="3"/>
      <c r="C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/>
      <c r="JR391" s="3"/>
      <c r="JS391" s="3"/>
      <c r="JT391" s="3"/>
      <c r="JU391" s="3"/>
      <c r="JV391" s="3"/>
      <c r="JW391" s="3"/>
      <c r="JX391" s="3"/>
      <c r="JY391" s="3"/>
    </row>
    <row r="392" spans="2:285" x14ac:dyDescent="0.25">
      <c r="B392" s="3"/>
      <c r="C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3"/>
      <c r="JM392" s="3"/>
      <c r="JN392" s="3"/>
      <c r="JO392" s="3"/>
      <c r="JP392" s="3"/>
      <c r="JQ392" s="3"/>
      <c r="JR392" s="3"/>
      <c r="JS392" s="3"/>
      <c r="JT392" s="3"/>
      <c r="JU392" s="3"/>
      <c r="JV392" s="3"/>
      <c r="JW392" s="3"/>
      <c r="JX392" s="3"/>
      <c r="JY392" s="3"/>
    </row>
    <row r="393" spans="2:285" x14ac:dyDescent="0.25">
      <c r="B393" s="3"/>
      <c r="C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3"/>
      <c r="IZ393" s="3"/>
      <c r="JA393" s="3"/>
      <c r="JB393" s="3"/>
      <c r="JC393" s="3"/>
      <c r="JD393" s="3"/>
      <c r="JE393" s="3"/>
      <c r="JF393" s="3"/>
      <c r="JG393" s="3"/>
      <c r="JH393" s="3"/>
      <c r="JI393" s="3"/>
      <c r="JJ393" s="3"/>
      <c r="JK393" s="3"/>
      <c r="JL393" s="3"/>
      <c r="JM393" s="3"/>
      <c r="JN393" s="3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</row>
    <row r="394" spans="2:285" x14ac:dyDescent="0.25">
      <c r="B394" s="3"/>
      <c r="C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/>
      <c r="JR394" s="3"/>
      <c r="JS394" s="3"/>
      <c r="JT394" s="3"/>
      <c r="JU394" s="3"/>
      <c r="JV394" s="3"/>
      <c r="JW394" s="3"/>
      <c r="JX394" s="3"/>
      <c r="JY394" s="3"/>
    </row>
    <row r="395" spans="2:285" x14ac:dyDescent="0.25">
      <c r="B395" s="3"/>
      <c r="C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/>
      <c r="JR395" s="3"/>
      <c r="JS395" s="3"/>
      <c r="JT395" s="3"/>
      <c r="JU395" s="3"/>
      <c r="JV395" s="3"/>
      <c r="JW395" s="3"/>
      <c r="JX395" s="3"/>
      <c r="JY395" s="3"/>
    </row>
    <row r="396" spans="2:285" x14ac:dyDescent="0.25">
      <c r="B396" s="3"/>
      <c r="C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3"/>
      <c r="JM396" s="3"/>
      <c r="JN396" s="3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</row>
    <row r="397" spans="2:285" x14ac:dyDescent="0.25">
      <c r="B397" s="3"/>
      <c r="C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3"/>
      <c r="JM397" s="3"/>
      <c r="JN397" s="3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</row>
    <row r="398" spans="2:285" x14ac:dyDescent="0.25">
      <c r="B398" s="3"/>
      <c r="C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3"/>
      <c r="JM398" s="3"/>
      <c r="JN398" s="3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</row>
    <row r="399" spans="2:285" x14ac:dyDescent="0.25">
      <c r="B399" s="3"/>
      <c r="C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</row>
    <row r="400" spans="2:285" x14ac:dyDescent="0.25">
      <c r="B400" s="3"/>
      <c r="C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3"/>
      <c r="JM400" s="3"/>
      <c r="JN400" s="3"/>
      <c r="JO400" s="3"/>
      <c r="JP400" s="3"/>
      <c r="JQ400" s="3"/>
      <c r="JR400" s="3"/>
      <c r="JS400" s="3"/>
      <c r="JT400" s="3"/>
      <c r="JU400" s="3"/>
      <c r="JV400" s="3"/>
      <c r="JW400" s="3"/>
      <c r="JX400" s="3"/>
      <c r="JY400" s="3"/>
    </row>
    <row r="401" spans="2:285" x14ac:dyDescent="0.25">
      <c r="B401" s="3"/>
      <c r="C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3"/>
      <c r="JM401" s="3"/>
      <c r="JN401" s="3"/>
      <c r="JO401" s="3"/>
      <c r="JP401" s="3"/>
      <c r="JQ401" s="3"/>
      <c r="JR401" s="3"/>
      <c r="JS401" s="3"/>
      <c r="JT401" s="3"/>
      <c r="JU401" s="3"/>
      <c r="JV401" s="3"/>
      <c r="JW401" s="3"/>
      <c r="JX401" s="3"/>
      <c r="JY401" s="3"/>
    </row>
    <row r="402" spans="2:285" x14ac:dyDescent="0.25">
      <c r="B402" s="3"/>
      <c r="C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3"/>
      <c r="JM402" s="3"/>
      <c r="JN402" s="3"/>
      <c r="JO402" s="3"/>
      <c r="JP402" s="3"/>
      <c r="JQ402" s="3"/>
      <c r="JR402" s="3"/>
      <c r="JS402" s="3"/>
      <c r="JT402" s="3"/>
      <c r="JU402" s="3"/>
      <c r="JV402" s="3"/>
      <c r="JW402" s="3"/>
      <c r="JX402" s="3"/>
      <c r="JY402" s="3"/>
    </row>
    <row r="403" spans="2:285" x14ac:dyDescent="0.25">
      <c r="B403" s="3"/>
      <c r="C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</row>
    <row r="404" spans="2:285" x14ac:dyDescent="0.25">
      <c r="B404" s="3"/>
      <c r="C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</row>
    <row r="405" spans="2:285" x14ac:dyDescent="0.25">
      <c r="B405" s="3"/>
      <c r="C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</row>
    <row r="406" spans="2:285" x14ac:dyDescent="0.25">
      <c r="B406" s="3"/>
      <c r="C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3"/>
      <c r="JM406" s="3"/>
      <c r="JN406" s="3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</row>
    <row r="407" spans="2:285" x14ac:dyDescent="0.25">
      <c r="B407" s="3"/>
      <c r="C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3"/>
      <c r="JM407" s="3"/>
      <c r="JN407" s="3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</row>
    <row r="408" spans="2:285" x14ac:dyDescent="0.25">
      <c r="B408" s="3"/>
      <c r="C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3"/>
      <c r="JM408" s="3"/>
      <c r="JN408" s="3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</row>
    <row r="409" spans="2:285" x14ac:dyDescent="0.25">
      <c r="B409" s="3"/>
      <c r="C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</row>
    <row r="410" spans="2:285" x14ac:dyDescent="0.25">
      <c r="B410" s="3"/>
      <c r="C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3"/>
      <c r="JM410" s="3"/>
      <c r="JN410" s="3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</row>
    <row r="411" spans="2:285" x14ac:dyDescent="0.25">
      <c r="B411" s="3"/>
      <c r="C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3"/>
      <c r="JM411" s="3"/>
      <c r="JN411" s="3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</row>
    <row r="412" spans="2:285" x14ac:dyDescent="0.25">
      <c r="B412" s="3"/>
      <c r="C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3"/>
      <c r="JM412" s="3"/>
      <c r="JN412" s="3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</row>
    <row r="413" spans="2:285" x14ac:dyDescent="0.25">
      <c r="B413" s="3"/>
      <c r="C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</row>
    <row r="414" spans="2:285" x14ac:dyDescent="0.25">
      <c r="B414" s="3"/>
      <c r="C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3"/>
      <c r="JC414" s="3"/>
      <c r="JD414" s="3"/>
      <c r="JE414" s="3"/>
      <c r="JF414" s="3"/>
      <c r="JG414" s="3"/>
      <c r="JH414" s="3"/>
      <c r="JI414" s="3"/>
      <c r="JJ414" s="3"/>
      <c r="JK414" s="3"/>
      <c r="JL414" s="3"/>
      <c r="JM414" s="3"/>
      <c r="JN414" s="3"/>
      <c r="JO414" s="3"/>
      <c r="JP414" s="3"/>
      <c r="JQ414" s="3"/>
      <c r="JR414" s="3"/>
      <c r="JS414" s="3"/>
      <c r="JT414" s="3"/>
      <c r="JU414" s="3"/>
      <c r="JV414" s="3"/>
      <c r="JW414" s="3"/>
      <c r="JX414" s="3"/>
      <c r="JY414" s="3"/>
    </row>
    <row r="415" spans="2:285" x14ac:dyDescent="0.25">
      <c r="B415" s="3"/>
      <c r="C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3"/>
      <c r="IZ415" s="3"/>
      <c r="JA415" s="3"/>
      <c r="JB415" s="3"/>
      <c r="JC415" s="3"/>
      <c r="JD415" s="3"/>
      <c r="JE415" s="3"/>
      <c r="JF415" s="3"/>
      <c r="JG415" s="3"/>
      <c r="JH415" s="3"/>
      <c r="JI415" s="3"/>
      <c r="JJ415" s="3"/>
      <c r="JK415" s="3"/>
      <c r="JL415" s="3"/>
      <c r="JM415" s="3"/>
      <c r="JN415" s="3"/>
      <c r="JO415" s="3"/>
      <c r="JP415" s="3"/>
      <c r="JQ415" s="3"/>
      <c r="JR415" s="3"/>
      <c r="JS415" s="3"/>
      <c r="JT415" s="3"/>
      <c r="JU415" s="3"/>
      <c r="JV415" s="3"/>
      <c r="JW415" s="3"/>
      <c r="JX415" s="3"/>
      <c r="JY415" s="3"/>
    </row>
    <row r="416" spans="2:285" x14ac:dyDescent="0.25">
      <c r="B416" s="3"/>
      <c r="C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/>
      <c r="JW416" s="3"/>
      <c r="JX416" s="3"/>
      <c r="JY416" s="3"/>
    </row>
    <row r="417" spans="2:285" x14ac:dyDescent="0.25">
      <c r="B417" s="3"/>
      <c r="C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3"/>
      <c r="JC417" s="3"/>
      <c r="JD417" s="3"/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/>
      <c r="JW417" s="3"/>
      <c r="JX417" s="3"/>
      <c r="JY417" s="3"/>
    </row>
    <row r="418" spans="2:285" x14ac:dyDescent="0.25">
      <c r="B418" s="3"/>
      <c r="C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3"/>
      <c r="JA418" s="3"/>
      <c r="JB418" s="3"/>
      <c r="JC418" s="3"/>
      <c r="JD418" s="3"/>
      <c r="JE418" s="3"/>
      <c r="JF418" s="3"/>
      <c r="JG418" s="3"/>
      <c r="JH418" s="3"/>
      <c r="JI418" s="3"/>
      <c r="JJ418" s="3"/>
      <c r="JK418" s="3"/>
      <c r="JL418" s="3"/>
      <c r="JM418" s="3"/>
      <c r="JN418" s="3"/>
      <c r="JO418" s="3"/>
      <c r="JP418" s="3"/>
      <c r="JQ418" s="3"/>
      <c r="JR418" s="3"/>
      <c r="JS418" s="3"/>
      <c r="JT418" s="3"/>
      <c r="JU418" s="3"/>
      <c r="JV418" s="3"/>
      <c r="JW418" s="3"/>
      <c r="JX418" s="3"/>
      <c r="JY418" s="3"/>
    </row>
    <row r="419" spans="2:285" x14ac:dyDescent="0.25">
      <c r="B419" s="3"/>
      <c r="C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3"/>
      <c r="IZ419" s="3"/>
      <c r="JA419" s="3"/>
      <c r="JB419" s="3"/>
      <c r="JC419" s="3"/>
      <c r="JD419" s="3"/>
      <c r="JE419" s="3"/>
      <c r="JF419" s="3"/>
      <c r="JG419" s="3"/>
      <c r="JH419" s="3"/>
      <c r="JI419" s="3"/>
      <c r="JJ419" s="3"/>
      <c r="JK419" s="3"/>
      <c r="JL419" s="3"/>
      <c r="JM419" s="3"/>
      <c r="JN419" s="3"/>
      <c r="JO419" s="3"/>
      <c r="JP419" s="3"/>
      <c r="JQ419" s="3"/>
      <c r="JR419" s="3"/>
      <c r="JS419" s="3"/>
      <c r="JT419" s="3"/>
      <c r="JU419" s="3"/>
      <c r="JV419" s="3"/>
      <c r="JW419" s="3"/>
      <c r="JX419" s="3"/>
      <c r="JY419" s="3"/>
    </row>
    <row r="420" spans="2:285" x14ac:dyDescent="0.25">
      <c r="B420" s="3"/>
      <c r="C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3"/>
      <c r="JC420" s="3"/>
      <c r="JD420" s="3"/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/>
      <c r="JW420" s="3"/>
      <c r="JX420" s="3"/>
      <c r="JY420" s="3"/>
    </row>
    <row r="421" spans="2:285" x14ac:dyDescent="0.25">
      <c r="B421" s="3"/>
      <c r="C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3"/>
      <c r="JC421" s="3"/>
      <c r="JD421" s="3"/>
      <c r="JE421" s="3"/>
      <c r="JF421" s="3"/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</row>
    <row r="422" spans="2:285" x14ac:dyDescent="0.25">
      <c r="B422" s="3"/>
      <c r="C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3"/>
      <c r="IZ422" s="3"/>
      <c r="JA422" s="3"/>
      <c r="JB422" s="3"/>
      <c r="JC422" s="3"/>
      <c r="JD422" s="3"/>
      <c r="JE422" s="3"/>
      <c r="JF422" s="3"/>
      <c r="JG422" s="3"/>
      <c r="JH422" s="3"/>
      <c r="JI422" s="3"/>
      <c r="JJ422" s="3"/>
      <c r="JK422" s="3"/>
      <c r="JL422" s="3"/>
      <c r="JM422" s="3"/>
      <c r="JN422" s="3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</row>
    <row r="423" spans="2:285" x14ac:dyDescent="0.25">
      <c r="B423" s="3"/>
      <c r="C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3"/>
      <c r="IZ423" s="3"/>
      <c r="JA423" s="3"/>
      <c r="JB423" s="3"/>
      <c r="JC423" s="3"/>
      <c r="JD423" s="3"/>
      <c r="JE423" s="3"/>
      <c r="JF423" s="3"/>
      <c r="JG423" s="3"/>
      <c r="JH423" s="3"/>
      <c r="JI423" s="3"/>
      <c r="JJ423" s="3"/>
      <c r="JK423" s="3"/>
      <c r="JL423" s="3"/>
      <c r="JM423" s="3"/>
      <c r="JN423" s="3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</row>
    <row r="424" spans="2:285" x14ac:dyDescent="0.25">
      <c r="B424" s="3"/>
      <c r="C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3"/>
      <c r="IZ424" s="3"/>
      <c r="JA424" s="3"/>
      <c r="JB424" s="3"/>
      <c r="JC424" s="3"/>
      <c r="JD424" s="3"/>
      <c r="JE424" s="3"/>
      <c r="JF424" s="3"/>
      <c r="JG424" s="3"/>
      <c r="JH424" s="3"/>
      <c r="JI424" s="3"/>
      <c r="JJ424" s="3"/>
      <c r="JK424" s="3"/>
      <c r="JL424" s="3"/>
      <c r="JM424" s="3"/>
      <c r="JN424" s="3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</row>
    <row r="425" spans="2:285" x14ac:dyDescent="0.25">
      <c r="B425" s="3"/>
      <c r="C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3"/>
      <c r="IZ425" s="3"/>
      <c r="JA425" s="3"/>
      <c r="JB425" s="3"/>
      <c r="JC425" s="3"/>
      <c r="JD425" s="3"/>
      <c r="JE425" s="3"/>
      <c r="JF425" s="3"/>
      <c r="JG425" s="3"/>
      <c r="JH425" s="3"/>
      <c r="JI425" s="3"/>
      <c r="JJ425" s="3"/>
      <c r="JK425" s="3"/>
      <c r="JL425" s="3"/>
      <c r="JM425" s="3"/>
      <c r="JN425" s="3"/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</row>
    <row r="426" spans="2:285" x14ac:dyDescent="0.25">
      <c r="B426" s="3"/>
      <c r="C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3"/>
      <c r="IZ426" s="3"/>
      <c r="JA426" s="3"/>
      <c r="JB426" s="3"/>
      <c r="JC426" s="3"/>
      <c r="JD426" s="3"/>
      <c r="JE426" s="3"/>
      <c r="JF426" s="3"/>
      <c r="JG426" s="3"/>
      <c r="JH426" s="3"/>
      <c r="JI426" s="3"/>
      <c r="JJ426" s="3"/>
      <c r="JK426" s="3"/>
      <c r="JL426" s="3"/>
      <c r="JM426" s="3"/>
      <c r="JN426" s="3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</row>
    <row r="427" spans="2:285" x14ac:dyDescent="0.25">
      <c r="B427" s="3"/>
      <c r="C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3"/>
      <c r="IZ427" s="3"/>
      <c r="JA427" s="3"/>
      <c r="JB427" s="3"/>
      <c r="JC427" s="3"/>
      <c r="JD427" s="3"/>
      <c r="JE427" s="3"/>
      <c r="JF427" s="3"/>
      <c r="JG427" s="3"/>
      <c r="JH427" s="3"/>
      <c r="JI427" s="3"/>
      <c r="JJ427" s="3"/>
      <c r="JK427" s="3"/>
      <c r="JL427" s="3"/>
      <c r="JM427" s="3"/>
      <c r="JN427" s="3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</row>
    <row r="428" spans="2:285" x14ac:dyDescent="0.25">
      <c r="B428" s="3"/>
      <c r="C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3"/>
      <c r="IZ428" s="3"/>
      <c r="JA428" s="3"/>
      <c r="JB428" s="3"/>
      <c r="JC428" s="3"/>
      <c r="JD428" s="3"/>
      <c r="JE428" s="3"/>
      <c r="JF428" s="3"/>
      <c r="JG428" s="3"/>
      <c r="JH428" s="3"/>
      <c r="JI428" s="3"/>
      <c r="JJ428" s="3"/>
      <c r="JK428" s="3"/>
      <c r="JL428" s="3"/>
      <c r="JM428" s="3"/>
      <c r="JN428" s="3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</row>
    <row r="429" spans="2:285" x14ac:dyDescent="0.25">
      <c r="B429" s="3"/>
      <c r="C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3"/>
      <c r="IZ429" s="3"/>
      <c r="JA429" s="3"/>
      <c r="JB429" s="3"/>
      <c r="JC429" s="3"/>
      <c r="JD429" s="3"/>
      <c r="JE429" s="3"/>
      <c r="JF429" s="3"/>
      <c r="JG429" s="3"/>
      <c r="JH429" s="3"/>
      <c r="JI429" s="3"/>
      <c r="JJ429" s="3"/>
      <c r="JK429" s="3"/>
      <c r="JL429" s="3"/>
      <c r="JM429" s="3"/>
      <c r="JN429" s="3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</row>
    <row r="430" spans="2:285" x14ac:dyDescent="0.25">
      <c r="B430" s="3"/>
      <c r="C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3"/>
      <c r="IZ430" s="3"/>
      <c r="JA430" s="3"/>
      <c r="JB430" s="3"/>
      <c r="JC430" s="3"/>
      <c r="JD430" s="3"/>
      <c r="JE430" s="3"/>
      <c r="JF430" s="3"/>
      <c r="JG430" s="3"/>
      <c r="JH430" s="3"/>
      <c r="JI430" s="3"/>
      <c r="JJ430" s="3"/>
      <c r="JK430" s="3"/>
      <c r="JL430" s="3"/>
      <c r="JM430" s="3"/>
      <c r="JN430" s="3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</row>
    <row r="431" spans="2:285" x14ac:dyDescent="0.25">
      <c r="B431" s="3"/>
      <c r="C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3"/>
      <c r="JC431" s="3"/>
      <c r="JD431" s="3"/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/>
      <c r="JW431" s="3"/>
      <c r="JX431" s="3"/>
      <c r="JY431" s="3"/>
    </row>
    <row r="432" spans="2:285" x14ac:dyDescent="0.25">
      <c r="B432" s="3"/>
      <c r="C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</row>
    <row r="433" spans="2:285" x14ac:dyDescent="0.25">
      <c r="B433" s="3"/>
      <c r="C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</row>
    <row r="434" spans="2:285" x14ac:dyDescent="0.25">
      <c r="B434" s="3"/>
      <c r="C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3"/>
      <c r="JM434" s="3"/>
      <c r="JN434" s="3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</row>
    <row r="435" spans="2:285" x14ac:dyDescent="0.25">
      <c r="B435" s="3"/>
      <c r="C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3"/>
      <c r="JM435" s="3"/>
      <c r="JN435" s="3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</row>
    <row r="436" spans="2:285" x14ac:dyDescent="0.25">
      <c r="B436" s="3"/>
      <c r="C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3"/>
      <c r="JM436" s="3"/>
      <c r="JN436" s="3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</row>
    <row r="437" spans="2:285" x14ac:dyDescent="0.25">
      <c r="B437" s="3"/>
      <c r="C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</row>
    <row r="438" spans="2:285" x14ac:dyDescent="0.25">
      <c r="B438" s="3"/>
      <c r="C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3"/>
      <c r="JM438" s="3"/>
      <c r="JN438" s="3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</row>
    <row r="439" spans="2:285" x14ac:dyDescent="0.25">
      <c r="B439" s="3"/>
      <c r="C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</row>
    <row r="440" spans="2:285" x14ac:dyDescent="0.25">
      <c r="B440" s="3"/>
      <c r="C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3"/>
      <c r="JM440" s="3"/>
      <c r="JN440" s="3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</row>
    <row r="441" spans="2:285" x14ac:dyDescent="0.25">
      <c r="B441" s="3"/>
      <c r="C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</row>
    <row r="442" spans="2:285" x14ac:dyDescent="0.25">
      <c r="B442" s="3"/>
      <c r="C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</row>
    <row r="443" spans="2:285" x14ac:dyDescent="0.25">
      <c r="B443" s="3"/>
      <c r="C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</row>
    <row r="444" spans="2:285" x14ac:dyDescent="0.25">
      <c r="B444" s="3"/>
      <c r="C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</row>
    <row r="445" spans="2:285" x14ac:dyDescent="0.25">
      <c r="B445" s="3"/>
      <c r="C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3"/>
      <c r="JM445" s="3"/>
      <c r="JN445" s="3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</row>
    <row r="446" spans="2:285" x14ac:dyDescent="0.25">
      <c r="B446" s="3"/>
      <c r="C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</row>
    <row r="447" spans="2:285" x14ac:dyDescent="0.25">
      <c r="B447" s="3"/>
      <c r="C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</row>
    <row r="448" spans="2:285" x14ac:dyDescent="0.25">
      <c r="B448" s="3"/>
      <c r="C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3"/>
      <c r="JM448" s="3"/>
      <c r="JN448" s="3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</row>
    <row r="449" spans="2:285" x14ac:dyDescent="0.25">
      <c r="B449" s="3"/>
      <c r="C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3"/>
      <c r="JM449" s="3"/>
      <c r="JN449" s="3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</row>
    <row r="450" spans="2:285" x14ac:dyDescent="0.25">
      <c r="B450" s="3"/>
      <c r="C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3"/>
      <c r="JM450" s="3"/>
      <c r="JN450" s="3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</row>
    <row r="451" spans="2:285" x14ac:dyDescent="0.25">
      <c r="B451" s="3"/>
      <c r="C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</row>
    <row r="452" spans="2:285" x14ac:dyDescent="0.25">
      <c r="B452" s="3"/>
      <c r="C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</row>
    <row r="453" spans="2:285" x14ac:dyDescent="0.25">
      <c r="B453" s="3"/>
      <c r="C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3"/>
      <c r="JM453" s="3"/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</row>
    <row r="454" spans="2:285" x14ac:dyDescent="0.25">
      <c r="B454" s="3"/>
      <c r="C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3"/>
      <c r="JM454" s="3"/>
      <c r="JN454" s="3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</row>
    <row r="455" spans="2:285" x14ac:dyDescent="0.25">
      <c r="B455" s="3"/>
      <c r="C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</row>
    <row r="456" spans="2:285" x14ac:dyDescent="0.25">
      <c r="B456" s="3"/>
      <c r="C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</row>
    <row r="457" spans="2:285" x14ac:dyDescent="0.25">
      <c r="B457" s="3"/>
      <c r="C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3"/>
      <c r="JM457" s="3"/>
      <c r="JN457" s="3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</row>
    <row r="458" spans="2:285" x14ac:dyDescent="0.25">
      <c r="B458" s="3"/>
      <c r="C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3"/>
      <c r="JM458" s="3"/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</row>
    <row r="459" spans="2:285" x14ac:dyDescent="0.25">
      <c r="B459" s="3"/>
      <c r="C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</row>
    <row r="460" spans="2:285" x14ac:dyDescent="0.25">
      <c r="B460" s="3"/>
      <c r="C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</row>
    <row r="461" spans="2:285" x14ac:dyDescent="0.25">
      <c r="B461" s="3"/>
      <c r="C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3"/>
      <c r="JM461" s="3"/>
      <c r="JN461" s="3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</row>
    <row r="462" spans="2:285" x14ac:dyDescent="0.25">
      <c r="B462" s="3"/>
      <c r="C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3"/>
      <c r="JM462" s="3"/>
      <c r="JN462" s="3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</row>
    <row r="463" spans="2:285" x14ac:dyDescent="0.25">
      <c r="B463" s="3"/>
      <c r="C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3"/>
      <c r="JM463" s="3"/>
      <c r="JN463" s="3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</row>
    <row r="464" spans="2:285" x14ac:dyDescent="0.25">
      <c r="B464" s="3"/>
      <c r="C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</row>
    <row r="465" spans="2:285" x14ac:dyDescent="0.25">
      <c r="B465" s="3"/>
      <c r="C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3"/>
      <c r="JM465" s="3"/>
      <c r="JN465" s="3"/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</row>
    <row r="466" spans="2:285" x14ac:dyDescent="0.25">
      <c r="B466" s="3"/>
      <c r="C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</row>
    <row r="467" spans="2:285" x14ac:dyDescent="0.25">
      <c r="B467" s="3"/>
      <c r="C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</row>
    <row r="468" spans="2:285" x14ac:dyDescent="0.25">
      <c r="B468" s="3"/>
      <c r="C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3"/>
      <c r="JM468" s="3"/>
      <c r="JN468" s="3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</row>
    <row r="469" spans="2:285" x14ac:dyDescent="0.25">
      <c r="B469" s="3"/>
      <c r="C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</row>
    <row r="470" spans="2:285" x14ac:dyDescent="0.25">
      <c r="B470" s="3"/>
      <c r="C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</row>
    <row r="471" spans="2:285" x14ac:dyDescent="0.25">
      <c r="B471" s="3"/>
      <c r="C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</row>
    <row r="472" spans="2:285" x14ac:dyDescent="0.25">
      <c r="B472" s="3"/>
      <c r="C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</row>
    <row r="473" spans="2:285" x14ac:dyDescent="0.25">
      <c r="B473" s="3"/>
      <c r="C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</row>
    <row r="474" spans="2:285" x14ac:dyDescent="0.25">
      <c r="B474" s="3"/>
      <c r="C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</row>
    <row r="475" spans="2:285" x14ac:dyDescent="0.25">
      <c r="B475" s="3"/>
      <c r="C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</row>
    <row r="476" spans="2:285" x14ac:dyDescent="0.25">
      <c r="B476" s="3"/>
      <c r="C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</row>
    <row r="477" spans="2:285" x14ac:dyDescent="0.25">
      <c r="B477" s="3"/>
      <c r="C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3"/>
      <c r="JM477" s="3"/>
      <c r="JN477" s="3"/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</row>
    <row r="478" spans="2:285" x14ac:dyDescent="0.25">
      <c r="B478" s="3"/>
      <c r="C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3"/>
      <c r="JM478" s="3"/>
      <c r="JN478" s="3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</row>
    <row r="479" spans="2:285" x14ac:dyDescent="0.25">
      <c r="B479" s="3"/>
      <c r="C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3"/>
      <c r="JM479" s="3"/>
      <c r="JN479" s="3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</row>
    <row r="480" spans="2:285" x14ac:dyDescent="0.25">
      <c r="B480" s="3"/>
      <c r="C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3"/>
      <c r="JM480" s="3"/>
      <c r="JN480" s="3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</row>
    <row r="481" spans="2:285" x14ac:dyDescent="0.25">
      <c r="B481" s="3"/>
      <c r="C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3"/>
      <c r="JM481" s="3"/>
      <c r="JN481" s="3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</row>
    <row r="482" spans="2:285" x14ac:dyDescent="0.25">
      <c r="B482" s="3"/>
      <c r="C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3"/>
      <c r="JM482" s="3"/>
      <c r="JN482" s="3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</row>
    <row r="483" spans="2:285" x14ac:dyDescent="0.25">
      <c r="B483" s="3"/>
      <c r="C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3"/>
      <c r="JM483" s="3"/>
      <c r="JN483" s="3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</row>
    <row r="484" spans="2:285" x14ac:dyDescent="0.25">
      <c r="B484" s="3"/>
      <c r="C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3"/>
      <c r="JM484" s="3"/>
      <c r="JN484" s="3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</row>
    <row r="485" spans="2:285" x14ac:dyDescent="0.25">
      <c r="B485" s="3"/>
      <c r="C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3"/>
      <c r="JM485" s="3"/>
      <c r="JN485" s="3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</row>
    <row r="486" spans="2:285" x14ac:dyDescent="0.25">
      <c r="B486" s="3"/>
      <c r="C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  <c r="IW486" s="3"/>
      <c r="IX486" s="3"/>
      <c r="IY486" s="3"/>
      <c r="IZ486" s="3"/>
      <c r="JA486" s="3"/>
      <c r="JB486" s="3"/>
      <c r="JC486" s="3"/>
      <c r="JD486" s="3"/>
      <c r="JE486" s="3"/>
      <c r="JF486" s="3"/>
      <c r="JG486" s="3"/>
      <c r="JH486" s="3"/>
      <c r="JI486" s="3"/>
      <c r="JJ486" s="3"/>
      <c r="JK486" s="3"/>
      <c r="JL486" s="3"/>
      <c r="JM486" s="3"/>
      <c r="JN486" s="3"/>
      <c r="JO486" s="3"/>
      <c r="JP486" s="3"/>
      <c r="JQ486" s="3"/>
      <c r="JR486" s="3"/>
      <c r="JS486" s="3"/>
      <c r="JT486" s="3"/>
      <c r="JU486" s="3"/>
      <c r="JV486" s="3"/>
      <c r="JW486" s="3"/>
      <c r="JX486" s="3"/>
      <c r="JY486" s="3"/>
    </row>
    <row r="487" spans="2:285" x14ac:dyDescent="0.25">
      <c r="B487" s="3"/>
      <c r="C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  <c r="IW487" s="3"/>
      <c r="IX487" s="3"/>
      <c r="IY487" s="3"/>
      <c r="IZ487" s="3"/>
      <c r="JA487" s="3"/>
      <c r="JB487" s="3"/>
      <c r="JC487" s="3"/>
      <c r="JD487" s="3"/>
      <c r="JE487" s="3"/>
      <c r="JF487" s="3"/>
      <c r="JG487" s="3"/>
      <c r="JH487" s="3"/>
      <c r="JI487" s="3"/>
      <c r="JJ487" s="3"/>
      <c r="JK487" s="3"/>
      <c r="JL487" s="3"/>
      <c r="JM487" s="3"/>
      <c r="JN487" s="3"/>
      <c r="JO487" s="3"/>
      <c r="JP487" s="3"/>
      <c r="JQ487" s="3"/>
      <c r="JR487" s="3"/>
      <c r="JS487" s="3"/>
      <c r="JT487" s="3"/>
      <c r="JU487" s="3"/>
      <c r="JV487" s="3"/>
      <c r="JW487" s="3"/>
      <c r="JX487" s="3"/>
      <c r="JY487" s="3"/>
    </row>
    <row r="488" spans="2:285" x14ac:dyDescent="0.25">
      <c r="B488" s="3"/>
      <c r="C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3"/>
      <c r="IZ488" s="3"/>
      <c r="JA488" s="3"/>
      <c r="JB488" s="3"/>
      <c r="JC488" s="3"/>
      <c r="JD488" s="3"/>
      <c r="JE488" s="3"/>
      <c r="JF488" s="3"/>
      <c r="JG488" s="3"/>
      <c r="JH488" s="3"/>
      <c r="JI488" s="3"/>
      <c r="JJ488" s="3"/>
      <c r="JK488" s="3"/>
      <c r="JL488" s="3"/>
      <c r="JM488" s="3"/>
      <c r="JN488" s="3"/>
      <c r="JO488" s="3"/>
      <c r="JP488" s="3"/>
      <c r="JQ488" s="3"/>
      <c r="JR488" s="3"/>
      <c r="JS488" s="3"/>
      <c r="JT488" s="3"/>
      <c r="JU488" s="3"/>
      <c r="JV488" s="3"/>
      <c r="JW488" s="3"/>
      <c r="JX488" s="3"/>
      <c r="JY488" s="3"/>
    </row>
    <row r="489" spans="2:285" x14ac:dyDescent="0.25">
      <c r="B489" s="3"/>
      <c r="C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3"/>
      <c r="IZ489" s="3"/>
      <c r="JA489" s="3"/>
      <c r="JB489" s="3"/>
      <c r="JC489" s="3"/>
      <c r="JD489" s="3"/>
      <c r="JE489" s="3"/>
      <c r="JF489" s="3"/>
      <c r="JG489" s="3"/>
      <c r="JH489" s="3"/>
      <c r="JI489" s="3"/>
      <c r="JJ489" s="3"/>
      <c r="JK489" s="3"/>
      <c r="JL489" s="3"/>
      <c r="JM489" s="3"/>
      <c r="JN489" s="3"/>
      <c r="JO489" s="3"/>
      <c r="JP489" s="3"/>
      <c r="JQ489" s="3"/>
      <c r="JR489" s="3"/>
      <c r="JS489" s="3"/>
      <c r="JT489" s="3"/>
      <c r="JU489" s="3"/>
      <c r="JV489" s="3"/>
      <c r="JW489" s="3"/>
      <c r="JX489" s="3"/>
      <c r="JY489" s="3"/>
    </row>
    <row r="490" spans="2:285" x14ac:dyDescent="0.25">
      <c r="B490" s="3"/>
      <c r="C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3"/>
      <c r="JC490" s="3"/>
      <c r="JD490" s="3"/>
      <c r="JE490" s="3"/>
      <c r="JF490" s="3"/>
      <c r="JG490" s="3"/>
      <c r="JH490" s="3"/>
      <c r="JI490" s="3"/>
      <c r="JJ490" s="3"/>
      <c r="JK490" s="3"/>
      <c r="JL490" s="3"/>
      <c r="JM490" s="3"/>
      <c r="JN490" s="3"/>
      <c r="JO490" s="3"/>
      <c r="JP490" s="3"/>
      <c r="JQ490" s="3"/>
      <c r="JR490" s="3"/>
      <c r="JS490" s="3"/>
      <c r="JT490" s="3"/>
      <c r="JU490" s="3"/>
      <c r="JV490" s="3"/>
      <c r="JW490" s="3"/>
      <c r="JX490" s="3"/>
      <c r="JY490" s="3"/>
    </row>
    <row r="491" spans="2:285" x14ac:dyDescent="0.25">
      <c r="B491" s="3"/>
      <c r="C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3"/>
      <c r="IZ491" s="3"/>
      <c r="JA491" s="3"/>
      <c r="JB491" s="3"/>
      <c r="JC491" s="3"/>
      <c r="JD491" s="3"/>
      <c r="JE491" s="3"/>
      <c r="JF491" s="3"/>
      <c r="JG491" s="3"/>
      <c r="JH491" s="3"/>
      <c r="JI491" s="3"/>
      <c r="JJ491" s="3"/>
      <c r="JK491" s="3"/>
      <c r="JL491" s="3"/>
      <c r="JM491" s="3"/>
      <c r="JN491" s="3"/>
      <c r="JO491" s="3"/>
      <c r="JP491" s="3"/>
      <c r="JQ491" s="3"/>
      <c r="JR491" s="3"/>
      <c r="JS491" s="3"/>
      <c r="JT491" s="3"/>
      <c r="JU491" s="3"/>
      <c r="JV491" s="3"/>
      <c r="JW491" s="3"/>
      <c r="JX491" s="3"/>
      <c r="JY491" s="3"/>
    </row>
    <row r="492" spans="2:285" x14ac:dyDescent="0.25">
      <c r="B492" s="3"/>
      <c r="C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3"/>
      <c r="IZ492" s="3"/>
      <c r="JA492" s="3"/>
      <c r="JB492" s="3"/>
      <c r="JC492" s="3"/>
      <c r="JD492" s="3"/>
      <c r="JE492" s="3"/>
      <c r="JF492" s="3"/>
      <c r="JG492" s="3"/>
      <c r="JH492" s="3"/>
      <c r="JI492" s="3"/>
      <c r="JJ492" s="3"/>
      <c r="JK492" s="3"/>
      <c r="JL492" s="3"/>
      <c r="JM492" s="3"/>
      <c r="JN492" s="3"/>
      <c r="JO492" s="3"/>
      <c r="JP492" s="3"/>
      <c r="JQ492" s="3"/>
      <c r="JR492" s="3"/>
      <c r="JS492" s="3"/>
      <c r="JT492" s="3"/>
      <c r="JU492" s="3"/>
      <c r="JV492" s="3"/>
      <c r="JW492" s="3"/>
      <c r="JX492" s="3"/>
      <c r="JY492" s="3"/>
    </row>
    <row r="493" spans="2:285" x14ac:dyDescent="0.25">
      <c r="B493" s="3"/>
      <c r="C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3"/>
      <c r="IZ493" s="3"/>
      <c r="JA493" s="3"/>
      <c r="JB493" s="3"/>
      <c r="JC493" s="3"/>
      <c r="JD493" s="3"/>
      <c r="JE493" s="3"/>
      <c r="JF493" s="3"/>
      <c r="JG493" s="3"/>
      <c r="JH493" s="3"/>
      <c r="JI493" s="3"/>
      <c r="JJ493" s="3"/>
      <c r="JK493" s="3"/>
      <c r="JL493" s="3"/>
      <c r="JM493" s="3"/>
      <c r="JN493" s="3"/>
      <c r="JO493" s="3"/>
      <c r="JP493" s="3"/>
      <c r="JQ493" s="3"/>
      <c r="JR493" s="3"/>
      <c r="JS493" s="3"/>
      <c r="JT493" s="3"/>
      <c r="JU493" s="3"/>
      <c r="JV493" s="3"/>
      <c r="JW493" s="3"/>
      <c r="JX493" s="3"/>
      <c r="JY493" s="3"/>
    </row>
    <row r="494" spans="2:285" x14ac:dyDescent="0.25">
      <c r="B494" s="3"/>
      <c r="C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3"/>
      <c r="IZ494" s="3"/>
      <c r="JA494" s="3"/>
      <c r="JB494" s="3"/>
      <c r="JC494" s="3"/>
      <c r="JD494" s="3"/>
      <c r="JE494" s="3"/>
      <c r="JF494" s="3"/>
      <c r="JG494" s="3"/>
      <c r="JH494" s="3"/>
      <c r="JI494" s="3"/>
      <c r="JJ494" s="3"/>
      <c r="JK494" s="3"/>
      <c r="JL494" s="3"/>
      <c r="JM494" s="3"/>
      <c r="JN494" s="3"/>
      <c r="JO494" s="3"/>
      <c r="JP494" s="3"/>
      <c r="JQ494" s="3"/>
      <c r="JR494" s="3"/>
      <c r="JS494" s="3"/>
      <c r="JT494" s="3"/>
      <c r="JU494" s="3"/>
      <c r="JV494" s="3"/>
      <c r="JW494" s="3"/>
      <c r="JX494" s="3"/>
      <c r="JY494" s="3"/>
    </row>
    <row r="495" spans="2:285" x14ac:dyDescent="0.25">
      <c r="B495" s="3"/>
      <c r="C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3"/>
      <c r="IZ495" s="3"/>
      <c r="JA495" s="3"/>
      <c r="JB495" s="3"/>
      <c r="JC495" s="3"/>
      <c r="JD495" s="3"/>
      <c r="JE495" s="3"/>
      <c r="JF495" s="3"/>
      <c r="JG495" s="3"/>
      <c r="JH495" s="3"/>
      <c r="JI495" s="3"/>
      <c r="JJ495" s="3"/>
      <c r="JK495" s="3"/>
      <c r="JL495" s="3"/>
      <c r="JM495" s="3"/>
      <c r="JN495" s="3"/>
      <c r="JO495" s="3"/>
      <c r="JP495" s="3"/>
      <c r="JQ495" s="3"/>
      <c r="JR495" s="3"/>
      <c r="JS495" s="3"/>
      <c r="JT495" s="3"/>
      <c r="JU495" s="3"/>
      <c r="JV495" s="3"/>
      <c r="JW495" s="3"/>
      <c r="JX495" s="3"/>
      <c r="JY495" s="3"/>
    </row>
    <row r="496" spans="2:285" x14ac:dyDescent="0.25">
      <c r="B496" s="3"/>
      <c r="C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3"/>
      <c r="IZ496" s="3"/>
      <c r="JA496" s="3"/>
      <c r="JB496" s="3"/>
      <c r="JC496" s="3"/>
      <c r="JD496" s="3"/>
      <c r="JE496" s="3"/>
      <c r="JF496" s="3"/>
      <c r="JG496" s="3"/>
      <c r="JH496" s="3"/>
      <c r="JI496" s="3"/>
      <c r="JJ496" s="3"/>
      <c r="JK496" s="3"/>
      <c r="JL496" s="3"/>
      <c r="JM496" s="3"/>
      <c r="JN496" s="3"/>
      <c r="JO496" s="3"/>
      <c r="JP496" s="3"/>
      <c r="JQ496" s="3"/>
      <c r="JR496" s="3"/>
      <c r="JS496" s="3"/>
      <c r="JT496" s="3"/>
      <c r="JU496" s="3"/>
      <c r="JV496" s="3"/>
      <c r="JW496" s="3"/>
      <c r="JX496" s="3"/>
      <c r="JY496" s="3"/>
    </row>
    <row r="497" spans="2:285" x14ac:dyDescent="0.25">
      <c r="B497" s="3"/>
      <c r="C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3"/>
      <c r="IZ497" s="3"/>
      <c r="JA497" s="3"/>
      <c r="JB497" s="3"/>
      <c r="JC497" s="3"/>
      <c r="JD497" s="3"/>
      <c r="JE497" s="3"/>
      <c r="JF497" s="3"/>
      <c r="JG497" s="3"/>
      <c r="JH497" s="3"/>
      <c r="JI497" s="3"/>
      <c r="JJ497" s="3"/>
      <c r="JK497" s="3"/>
      <c r="JL497" s="3"/>
      <c r="JM497" s="3"/>
      <c r="JN497" s="3"/>
      <c r="JO497" s="3"/>
      <c r="JP497" s="3"/>
      <c r="JQ497" s="3"/>
      <c r="JR497" s="3"/>
      <c r="JS497" s="3"/>
      <c r="JT497" s="3"/>
      <c r="JU497" s="3"/>
      <c r="JV497" s="3"/>
      <c r="JW497" s="3"/>
      <c r="JX497" s="3"/>
      <c r="JY497" s="3"/>
    </row>
    <row r="498" spans="2:285" x14ac:dyDescent="0.25">
      <c r="B498" s="3"/>
      <c r="C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3"/>
      <c r="IZ498" s="3"/>
      <c r="JA498" s="3"/>
      <c r="JB498" s="3"/>
      <c r="JC498" s="3"/>
      <c r="JD498" s="3"/>
      <c r="JE498" s="3"/>
      <c r="JF498" s="3"/>
      <c r="JG498" s="3"/>
      <c r="JH498" s="3"/>
      <c r="JI498" s="3"/>
      <c r="JJ498" s="3"/>
      <c r="JK498" s="3"/>
      <c r="JL498" s="3"/>
      <c r="JM498" s="3"/>
      <c r="JN498" s="3"/>
      <c r="JO498" s="3"/>
      <c r="JP498" s="3"/>
      <c r="JQ498" s="3"/>
      <c r="JR498" s="3"/>
      <c r="JS498" s="3"/>
      <c r="JT498" s="3"/>
      <c r="JU498" s="3"/>
      <c r="JV498" s="3"/>
      <c r="JW498" s="3"/>
      <c r="JX498" s="3"/>
      <c r="JY498" s="3"/>
    </row>
    <row r="499" spans="2:285" x14ac:dyDescent="0.25">
      <c r="B499" s="3"/>
      <c r="C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3"/>
      <c r="IZ499" s="3"/>
      <c r="JA499" s="3"/>
      <c r="JB499" s="3"/>
      <c r="JC499" s="3"/>
      <c r="JD499" s="3"/>
      <c r="JE499" s="3"/>
      <c r="JF499" s="3"/>
      <c r="JG499" s="3"/>
      <c r="JH499" s="3"/>
      <c r="JI499" s="3"/>
      <c r="JJ499" s="3"/>
      <c r="JK499" s="3"/>
      <c r="JL499" s="3"/>
      <c r="JM499" s="3"/>
      <c r="JN499" s="3"/>
      <c r="JO499" s="3"/>
      <c r="JP499" s="3"/>
      <c r="JQ499" s="3"/>
      <c r="JR499" s="3"/>
      <c r="JS499" s="3"/>
      <c r="JT499" s="3"/>
      <c r="JU499" s="3"/>
      <c r="JV499" s="3"/>
      <c r="JW499" s="3"/>
      <c r="JX499" s="3"/>
      <c r="JY499" s="3"/>
    </row>
    <row r="500" spans="2:285" x14ac:dyDescent="0.25">
      <c r="B500" s="3"/>
      <c r="C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3"/>
      <c r="IZ500" s="3"/>
      <c r="JA500" s="3"/>
      <c r="JB500" s="3"/>
      <c r="JC500" s="3"/>
      <c r="JD500" s="3"/>
      <c r="JE500" s="3"/>
      <c r="JF500" s="3"/>
      <c r="JG500" s="3"/>
      <c r="JH500" s="3"/>
      <c r="JI500" s="3"/>
      <c r="JJ500" s="3"/>
      <c r="JK500" s="3"/>
      <c r="JL500" s="3"/>
      <c r="JM500" s="3"/>
      <c r="JN500" s="3"/>
      <c r="JO500" s="3"/>
      <c r="JP500" s="3"/>
      <c r="JQ500" s="3"/>
      <c r="JR500" s="3"/>
      <c r="JS500" s="3"/>
      <c r="JT500" s="3"/>
      <c r="JU500" s="3"/>
      <c r="JV500" s="3"/>
      <c r="JW500" s="3"/>
      <c r="JX500" s="3"/>
      <c r="JY500" s="3"/>
    </row>
    <row r="501" spans="2:285" x14ac:dyDescent="0.25">
      <c r="B501" s="3"/>
      <c r="C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3"/>
      <c r="IZ501" s="3"/>
      <c r="JA501" s="3"/>
      <c r="JB501" s="3"/>
      <c r="JC501" s="3"/>
      <c r="JD501" s="3"/>
      <c r="JE501" s="3"/>
      <c r="JF501" s="3"/>
      <c r="JG501" s="3"/>
      <c r="JH501" s="3"/>
      <c r="JI501" s="3"/>
      <c r="JJ501" s="3"/>
      <c r="JK501" s="3"/>
      <c r="JL501" s="3"/>
      <c r="JM501" s="3"/>
      <c r="JN501" s="3"/>
      <c r="JO501" s="3"/>
      <c r="JP501" s="3"/>
      <c r="JQ501" s="3"/>
      <c r="JR501" s="3"/>
      <c r="JS501" s="3"/>
      <c r="JT501" s="3"/>
      <c r="JU501" s="3"/>
      <c r="JV501" s="3"/>
      <c r="JW501" s="3"/>
      <c r="JX501" s="3"/>
      <c r="JY501" s="3"/>
    </row>
    <row r="502" spans="2:285" x14ac:dyDescent="0.25">
      <c r="B502" s="3"/>
      <c r="C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3"/>
      <c r="IZ502" s="3"/>
      <c r="JA502" s="3"/>
      <c r="JB502" s="3"/>
      <c r="JC502" s="3"/>
      <c r="JD502" s="3"/>
      <c r="JE502" s="3"/>
      <c r="JF502" s="3"/>
      <c r="JG502" s="3"/>
      <c r="JH502" s="3"/>
      <c r="JI502" s="3"/>
      <c r="JJ502" s="3"/>
      <c r="JK502" s="3"/>
      <c r="JL502" s="3"/>
      <c r="JM502" s="3"/>
      <c r="JN502" s="3"/>
      <c r="JO502" s="3"/>
      <c r="JP502" s="3"/>
      <c r="JQ502" s="3"/>
      <c r="JR502" s="3"/>
      <c r="JS502" s="3"/>
      <c r="JT502" s="3"/>
      <c r="JU502" s="3"/>
      <c r="JV502" s="3"/>
      <c r="JW502" s="3"/>
      <c r="JX502" s="3"/>
      <c r="JY502" s="3"/>
    </row>
    <row r="503" spans="2:285" x14ac:dyDescent="0.25">
      <c r="B503" s="3"/>
      <c r="C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3"/>
      <c r="IZ503" s="3"/>
      <c r="JA503" s="3"/>
      <c r="JB503" s="3"/>
      <c r="JC503" s="3"/>
      <c r="JD503" s="3"/>
      <c r="JE503" s="3"/>
      <c r="JF503" s="3"/>
      <c r="JG503" s="3"/>
      <c r="JH503" s="3"/>
      <c r="JI503" s="3"/>
      <c r="JJ503" s="3"/>
      <c r="JK503" s="3"/>
      <c r="JL503" s="3"/>
      <c r="JM503" s="3"/>
      <c r="JN503" s="3"/>
      <c r="JO503" s="3"/>
      <c r="JP503" s="3"/>
      <c r="JQ503" s="3"/>
      <c r="JR503" s="3"/>
      <c r="JS503" s="3"/>
      <c r="JT503" s="3"/>
      <c r="JU503" s="3"/>
      <c r="JV503" s="3"/>
      <c r="JW503" s="3"/>
      <c r="JX503" s="3"/>
      <c r="JY503" s="3"/>
    </row>
    <row r="504" spans="2:285" x14ac:dyDescent="0.25">
      <c r="B504" s="3"/>
      <c r="C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3"/>
      <c r="IZ504" s="3"/>
      <c r="JA504" s="3"/>
      <c r="JB504" s="3"/>
      <c r="JC504" s="3"/>
      <c r="JD504" s="3"/>
      <c r="JE504" s="3"/>
      <c r="JF504" s="3"/>
      <c r="JG504" s="3"/>
      <c r="JH504" s="3"/>
      <c r="JI504" s="3"/>
      <c r="JJ504" s="3"/>
      <c r="JK504" s="3"/>
      <c r="JL504" s="3"/>
      <c r="JM504" s="3"/>
      <c r="JN504" s="3"/>
      <c r="JO504" s="3"/>
      <c r="JP504" s="3"/>
      <c r="JQ504" s="3"/>
      <c r="JR504" s="3"/>
      <c r="JS504" s="3"/>
      <c r="JT504" s="3"/>
      <c r="JU504" s="3"/>
      <c r="JV504" s="3"/>
      <c r="JW504" s="3"/>
      <c r="JX504" s="3"/>
      <c r="JY504" s="3"/>
    </row>
    <row r="505" spans="2:285" x14ac:dyDescent="0.25">
      <c r="B505" s="3"/>
      <c r="C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3"/>
      <c r="IZ505" s="3"/>
      <c r="JA505" s="3"/>
      <c r="JB505" s="3"/>
      <c r="JC505" s="3"/>
      <c r="JD505" s="3"/>
      <c r="JE505" s="3"/>
      <c r="JF505" s="3"/>
      <c r="JG505" s="3"/>
      <c r="JH505" s="3"/>
      <c r="JI505" s="3"/>
      <c r="JJ505" s="3"/>
      <c r="JK505" s="3"/>
      <c r="JL505" s="3"/>
      <c r="JM505" s="3"/>
      <c r="JN505" s="3"/>
      <c r="JO505" s="3"/>
      <c r="JP505" s="3"/>
      <c r="JQ505" s="3"/>
      <c r="JR505" s="3"/>
      <c r="JS505" s="3"/>
      <c r="JT505" s="3"/>
      <c r="JU505" s="3"/>
      <c r="JV505" s="3"/>
      <c r="JW505" s="3"/>
      <c r="JX505" s="3"/>
      <c r="JY505" s="3"/>
    </row>
    <row r="506" spans="2:285" x14ac:dyDescent="0.25">
      <c r="B506" s="3"/>
      <c r="C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3"/>
      <c r="JC506" s="3"/>
      <c r="JD506" s="3"/>
      <c r="JE506" s="3"/>
      <c r="JF506" s="3"/>
      <c r="JG506" s="3"/>
      <c r="JH506" s="3"/>
      <c r="JI506" s="3"/>
      <c r="JJ506" s="3"/>
      <c r="JK506" s="3"/>
      <c r="JL506" s="3"/>
      <c r="JM506" s="3"/>
      <c r="JN506" s="3"/>
      <c r="JO506" s="3"/>
      <c r="JP506" s="3"/>
      <c r="JQ506" s="3"/>
      <c r="JR506" s="3"/>
      <c r="JS506" s="3"/>
      <c r="JT506" s="3"/>
      <c r="JU506" s="3"/>
      <c r="JV506" s="3"/>
      <c r="JW506" s="3"/>
      <c r="JX506" s="3"/>
      <c r="JY506" s="3"/>
    </row>
    <row r="507" spans="2:285" x14ac:dyDescent="0.25">
      <c r="B507" s="3"/>
      <c r="C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3"/>
      <c r="JC507" s="3"/>
      <c r="JD507" s="3"/>
      <c r="JE507" s="3"/>
      <c r="JF507" s="3"/>
      <c r="JG507" s="3"/>
      <c r="JH507" s="3"/>
      <c r="JI507" s="3"/>
      <c r="JJ507" s="3"/>
      <c r="JK507" s="3"/>
      <c r="JL507" s="3"/>
      <c r="JM507" s="3"/>
      <c r="JN507" s="3"/>
      <c r="JO507" s="3"/>
      <c r="JP507" s="3"/>
      <c r="JQ507" s="3"/>
      <c r="JR507" s="3"/>
      <c r="JS507" s="3"/>
      <c r="JT507" s="3"/>
      <c r="JU507" s="3"/>
      <c r="JV507" s="3"/>
      <c r="JW507" s="3"/>
      <c r="JX507" s="3"/>
      <c r="JY507" s="3"/>
    </row>
    <row r="508" spans="2:285" x14ac:dyDescent="0.25">
      <c r="B508" s="3"/>
      <c r="C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3"/>
      <c r="JC508" s="3"/>
      <c r="JD508" s="3"/>
      <c r="JE508" s="3"/>
      <c r="JF508" s="3"/>
      <c r="JG508" s="3"/>
      <c r="JH508" s="3"/>
      <c r="JI508" s="3"/>
      <c r="JJ508" s="3"/>
      <c r="JK508" s="3"/>
      <c r="JL508" s="3"/>
      <c r="JM508" s="3"/>
      <c r="JN508" s="3"/>
      <c r="JO508" s="3"/>
      <c r="JP508" s="3"/>
      <c r="JQ508" s="3"/>
      <c r="JR508" s="3"/>
      <c r="JS508" s="3"/>
      <c r="JT508" s="3"/>
      <c r="JU508" s="3"/>
      <c r="JV508" s="3"/>
      <c r="JW508" s="3"/>
      <c r="JX508" s="3"/>
      <c r="JY508" s="3"/>
    </row>
    <row r="509" spans="2:285" x14ac:dyDescent="0.25">
      <c r="B509" s="3"/>
      <c r="C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3"/>
      <c r="JC509" s="3"/>
      <c r="JD509" s="3"/>
      <c r="JE509" s="3"/>
      <c r="JF509" s="3"/>
      <c r="JG509" s="3"/>
      <c r="JH509" s="3"/>
      <c r="JI509" s="3"/>
      <c r="JJ509" s="3"/>
      <c r="JK509" s="3"/>
      <c r="JL509" s="3"/>
      <c r="JM509" s="3"/>
      <c r="JN509" s="3"/>
      <c r="JO509" s="3"/>
      <c r="JP509" s="3"/>
      <c r="JQ509" s="3"/>
      <c r="JR509" s="3"/>
      <c r="JS509" s="3"/>
      <c r="JT509" s="3"/>
      <c r="JU509" s="3"/>
      <c r="JV509" s="3"/>
      <c r="JW509" s="3"/>
      <c r="JX509" s="3"/>
      <c r="JY509" s="3"/>
    </row>
    <row r="510" spans="2:285" x14ac:dyDescent="0.25">
      <c r="B510" s="3"/>
      <c r="C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3"/>
      <c r="JC510" s="3"/>
      <c r="JD510" s="3"/>
      <c r="JE510" s="3"/>
      <c r="JF510" s="3"/>
      <c r="JG510" s="3"/>
      <c r="JH510" s="3"/>
      <c r="JI510" s="3"/>
      <c r="JJ510" s="3"/>
      <c r="JK510" s="3"/>
      <c r="JL510" s="3"/>
      <c r="JM510" s="3"/>
      <c r="JN510" s="3"/>
      <c r="JO510" s="3"/>
      <c r="JP510" s="3"/>
      <c r="JQ510" s="3"/>
      <c r="JR510" s="3"/>
      <c r="JS510" s="3"/>
      <c r="JT510" s="3"/>
      <c r="JU510" s="3"/>
      <c r="JV510" s="3"/>
      <c r="JW510" s="3"/>
      <c r="JX510" s="3"/>
      <c r="JY510" s="3"/>
    </row>
    <row r="511" spans="2:285" x14ac:dyDescent="0.25">
      <c r="B511" s="3"/>
      <c r="C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3"/>
      <c r="JC511" s="3"/>
      <c r="JD511" s="3"/>
      <c r="JE511" s="3"/>
      <c r="JF511" s="3"/>
      <c r="JG511" s="3"/>
      <c r="JH511" s="3"/>
      <c r="JI511" s="3"/>
      <c r="JJ511" s="3"/>
      <c r="JK511" s="3"/>
      <c r="JL511" s="3"/>
      <c r="JM511" s="3"/>
      <c r="JN511" s="3"/>
      <c r="JO511" s="3"/>
      <c r="JP511" s="3"/>
      <c r="JQ511" s="3"/>
      <c r="JR511" s="3"/>
      <c r="JS511" s="3"/>
      <c r="JT511" s="3"/>
      <c r="JU511" s="3"/>
      <c r="JV511" s="3"/>
      <c r="JW511" s="3"/>
      <c r="JX511" s="3"/>
      <c r="JY511" s="3"/>
    </row>
    <row r="512" spans="2:285" x14ac:dyDescent="0.25">
      <c r="B512" s="3"/>
      <c r="C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3"/>
      <c r="JC512" s="3"/>
      <c r="JD512" s="3"/>
      <c r="JE512" s="3"/>
      <c r="JF512" s="3"/>
      <c r="JG512" s="3"/>
      <c r="JH512" s="3"/>
      <c r="JI512" s="3"/>
      <c r="JJ512" s="3"/>
      <c r="JK512" s="3"/>
      <c r="JL512" s="3"/>
      <c r="JM512" s="3"/>
      <c r="JN512" s="3"/>
      <c r="JO512" s="3"/>
      <c r="JP512" s="3"/>
      <c r="JQ512" s="3"/>
      <c r="JR512" s="3"/>
      <c r="JS512" s="3"/>
      <c r="JT512" s="3"/>
      <c r="JU512" s="3"/>
      <c r="JV512" s="3"/>
      <c r="JW512" s="3"/>
      <c r="JX512" s="3"/>
      <c r="JY512" s="3"/>
    </row>
    <row r="513" spans="2:285" x14ac:dyDescent="0.25">
      <c r="B513" s="3"/>
      <c r="C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3"/>
      <c r="IZ513" s="3"/>
      <c r="JA513" s="3"/>
      <c r="JB513" s="3"/>
      <c r="JC513" s="3"/>
      <c r="JD513" s="3"/>
      <c r="JE513" s="3"/>
      <c r="JF513" s="3"/>
      <c r="JG513" s="3"/>
      <c r="JH513" s="3"/>
      <c r="JI513" s="3"/>
      <c r="JJ513" s="3"/>
      <c r="JK513" s="3"/>
      <c r="JL513" s="3"/>
      <c r="JM513" s="3"/>
      <c r="JN513" s="3"/>
      <c r="JO513" s="3"/>
      <c r="JP513" s="3"/>
      <c r="JQ513" s="3"/>
      <c r="JR513" s="3"/>
      <c r="JS513" s="3"/>
      <c r="JT513" s="3"/>
      <c r="JU513" s="3"/>
      <c r="JV513" s="3"/>
      <c r="JW513" s="3"/>
      <c r="JX513" s="3"/>
      <c r="JY513" s="3"/>
    </row>
    <row r="514" spans="2:285" x14ac:dyDescent="0.25">
      <c r="B514" s="3"/>
      <c r="C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3"/>
      <c r="IZ514" s="3"/>
      <c r="JA514" s="3"/>
      <c r="JB514" s="3"/>
      <c r="JC514" s="3"/>
      <c r="JD514" s="3"/>
      <c r="JE514" s="3"/>
      <c r="JF514" s="3"/>
      <c r="JG514" s="3"/>
      <c r="JH514" s="3"/>
      <c r="JI514" s="3"/>
      <c r="JJ514" s="3"/>
      <c r="JK514" s="3"/>
      <c r="JL514" s="3"/>
      <c r="JM514" s="3"/>
      <c r="JN514" s="3"/>
      <c r="JO514" s="3"/>
      <c r="JP514" s="3"/>
      <c r="JQ514" s="3"/>
      <c r="JR514" s="3"/>
      <c r="JS514" s="3"/>
      <c r="JT514" s="3"/>
      <c r="JU514" s="3"/>
      <c r="JV514" s="3"/>
      <c r="JW514" s="3"/>
      <c r="JX514" s="3"/>
      <c r="JY514" s="3"/>
    </row>
    <row r="515" spans="2:285" x14ac:dyDescent="0.25">
      <c r="B515" s="3"/>
      <c r="C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3"/>
      <c r="IZ515" s="3"/>
      <c r="JA515" s="3"/>
      <c r="JB515" s="3"/>
      <c r="JC515" s="3"/>
      <c r="JD515" s="3"/>
      <c r="JE515" s="3"/>
      <c r="JF515" s="3"/>
      <c r="JG515" s="3"/>
      <c r="JH515" s="3"/>
      <c r="JI515" s="3"/>
      <c r="JJ515" s="3"/>
      <c r="JK515" s="3"/>
      <c r="JL515" s="3"/>
      <c r="JM515" s="3"/>
      <c r="JN515" s="3"/>
      <c r="JO515" s="3"/>
      <c r="JP515" s="3"/>
      <c r="JQ515" s="3"/>
      <c r="JR515" s="3"/>
      <c r="JS515" s="3"/>
      <c r="JT515" s="3"/>
      <c r="JU515" s="3"/>
      <c r="JV515" s="3"/>
      <c r="JW515" s="3"/>
      <c r="JX515" s="3"/>
      <c r="JY515" s="3"/>
    </row>
    <row r="516" spans="2:285" x14ac:dyDescent="0.25">
      <c r="B516" s="3"/>
      <c r="C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  <c r="IW516" s="3"/>
      <c r="IX516" s="3"/>
      <c r="IY516" s="3"/>
      <c r="IZ516" s="3"/>
      <c r="JA516" s="3"/>
      <c r="JB516" s="3"/>
      <c r="JC516" s="3"/>
      <c r="JD516" s="3"/>
      <c r="JE516" s="3"/>
      <c r="JF516" s="3"/>
      <c r="JG516" s="3"/>
      <c r="JH516" s="3"/>
      <c r="JI516" s="3"/>
      <c r="JJ516" s="3"/>
      <c r="JK516" s="3"/>
      <c r="JL516" s="3"/>
      <c r="JM516" s="3"/>
      <c r="JN516" s="3"/>
      <c r="JO516" s="3"/>
      <c r="JP516" s="3"/>
      <c r="JQ516" s="3"/>
      <c r="JR516" s="3"/>
      <c r="JS516" s="3"/>
      <c r="JT516" s="3"/>
      <c r="JU516" s="3"/>
      <c r="JV516" s="3"/>
      <c r="JW516" s="3"/>
      <c r="JX516" s="3"/>
      <c r="JY516" s="3"/>
    </row>
    <row r="517" spans="2:285" x14ac:dyDescent="0.25">
      <c r="B517" s="3"/>
      <c r="C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  <c r="IW517" s="3"/>
      <c r="IX517" s="3"/>
      <c r="IY517" s="3"/>
      <c r="IZ517" s="3"/>
      <c r="JA517" s="3"/>
      <c r="JB517" s="3"/>
      <c r="JC517" s="3"/>
      <c r="JD517" s="3"/>
      <c r="JE517" s="3"/>
      <c r="JF517" s="3"/>
      <c r="JG517" s="3"/>
      <c r="JH517" s="3"/>
      <c r="JI517" s="3"/>
      <c r="JJ517" s="3"/>
      <c r="JK517" s="3"/>
      <c r="JL517" s="3"/>
      <c r="JM517" s="3"/>
      <c r="JN517" s="3"/>
      <c r="JO517" s="3"/>
      <c r="JP517" s="3"/>
      <c r="JQ517" s="3"/>
      <c r="JR517" s="3"/>
      <c r="JS517" s="3"/>
      <c r="JT517" s="3"/>
      <c r="JU517" s="3"/>
      <c r="JV517" s="3"/>
      <c r="JW517" s="3"/>
      <c r="JX517" s="3"/>
      <c r="JY517" s="3"/>
    </row>
    <row r="518" spans="2:285" x14ac:dyDescent="0.25">
      <c r="B518" s="3"/>
      <c r="C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  <c r="IW518" s="3"/>
      <c r="IX518" s="3"/>
      <c r="IY518" s="3"/>
      <c r="IZ518" s="3"/>
      <c r="JA518" s="3"/>
      <c r="JB518" s="3"/>
      <c r="JC518" s="3"/>
      <c r="JD518" s="3"/>
      <c r="JE518" s="3"/>
      <c r="JF518" s="3"/>
      <c r="JG518" s="3"/>
      <c r="JH518" s="3"/>
      <c r="JI518" s="3"/>
      <c r="JJ518" s="3"/>
      <c r="JK518" s="3"/>
      <c r="JL518" s="3"/>
      <c r="JM518" s="3"/>
      <c r="JN518" s="3"/>
      <c r="JO518" s="3"/>
      <c r="JP518" s="3"/>
      <c r="JQ518" s="3"/>
      <c r="JR518" s="3"/>
      <c r="JS518" s="3"/>
      <c r="JT518" s="3"/>
      <c r="JU518" s="3"/>
      <c r="JV518" s="3"/>
      <c r="JW518" s="3"/>
      <c r="JX518" s="3"/>
      <c r="JY518" s="3"/>
    </row>
    <row r="519" spans="2:285" x14ac:dyDescent="0.25">
      <c r="B519" s="3"/>
      <c r="C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  <c r="IW519" s="3"/>
      <c r="IX519" s="3"/>
      <c r="IY519" s="3"/>
      <c r="IZ519" s="3"/>
      <c r="JA519" s="3"/>
      <c r="JB519" s="3"/>
      <c r="JC519" s="3"/>
      <c r="JD519" s="3"/>
      <c r="JE519" s="3"/>
      <c r="JF519" s="3"/>
      <c r="JG519" s="3"/>
      <c r="JH519" s="3"/>
      <c r="JI519" s="3"/>
      <c r="JJ519" s="3"/>
      <c r="JK519" s="3"/>
      <c r="JL519" s="3"/>
      <c r="JM519" s="3"/>
      <c r="JN519" s="3"/>
      <c r="JO519" s="3"/>
      <c r="JP519" s="3"/>
      <c r="JQ519" s="3"/>
      <c r="JR519" s="3"/>
      <c r="JS519" s="3"/>
      <c r="JT519" s="3"/>
      <c r="JU519" s="3"/>
      <c r="JV519" s="3"/>
      <c r="JW519" s="3"/>
      <c r="JX519" s="3"/>
      <c r="JY519" s="3"/>
    </row>
    <row r="520" spans="2:285" x14ac:dyDescent="0.25">
      <c r="B520" s="3"/>
      <c r="C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  <c r="IU520" s="3"/>
      <c r="IV520" s="3"/>
      <c r="IW520" s="3"/>
      <c r="IX520" s="3"/>
      <c r="IY520" s="3"/>
      <c r="IZ520" s="3"/>
      <c r="JA520" s="3"/>
      <c r="JB520" s="3"/>
      <c r="JC520" s="3"/>
      <c r="JD520" s="3"/>
      <c r="JE520" s="3"/>
      <c r="JF520" s="3"/>
      <c r="JG520" s="3"/>
      <c r="JH520" s="3"/>
      <c r="JI520" s="3"/>
      <c r="JJ520" s="3"/>
      <c r="JK520" s="3"/>
      <c r="JL520" s="3"/>
      <c r="JM520" s="3"/>
      <c r="JN520" s="3"/>
      <c r="JO520" s="3"/>
      <c r="JP520" s="3"/>
      <c r="JQ520" s="3"/>
      <c r="JR520" s="3"/>
      <c r="JS520" s="3"/>
      <c r="JT520" s="3"/>
      <c r="JU520" s="3"/>
      <c r="JV520" s="3"/>
      <c r="JW520" s="3"/>
      <c r="JX520" s="3"/>
      <c r="JY520" s="3"/>
    </row>
    <row r="521" spans="2:285" x14ac:dyDescent="0.25">
      <c r="B521" s="3"/>
      <c r="C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  <c r="IW521" s="3"/>
      <c r="IX521" s="3"/>
      <c r="IY521" s="3"/>
      <c r="IZ521" s="3"/>
      <c r="JA521" s="3"/>
      <c r="JB521" s="3"/>
      <c r="JC521" s="3"/>
      <c r="JD521" s="3"/>
      <c r="JE521" s="3"/>
      <c r="JF521" s="3"/>
      <c r="JG521" s="3"/>
      <c r="JH521" s="3"/>
      <c r="JI521" s="3"/>
      <c r="JJ521" s="3"/>
      <c r="JK521" s="3"/>
      <c r="JL521" s="3"/>
      <c r="JM521" s="3"/>
      <c r="JN521" s="3"/>
      <c r="JO521" s="3"/>
      <c r="JP521" s="3"/>
      <c r="JQ521" s="3"/>
      <c r="JR521" s="3"/>
      <c r="JS521" s="3"/>
      <c r="JT521" s="3"/>
      <c r="JU521" s="3"/>
      <c r="JV521" s="3"/>
      <c r="JW521" s="3"/>
      <c r="JX521" s="3"/>
      <c r="JY521" s="3"/>
    </row>
    <row r="522" spans="2:285" x14ac:dyDescent="0.25">
      <c r="B522" s="3"/>
      <c r="C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3"/>
      <c r="IZ522" s="3"/>
      <c r="JA522" s="3"/>
      <c r="JB522" s="3"/>
      <c r="JC522" s="3"/>
      <c r="JD522" s="3"/>
      <c r="JE522" s="3"/>
      <c r="JF522" s="3"/>
      <c r="JG522" s="3"/>
      <c r="JH522" s="3"/>
      <c r="JI522" s="3"/>
      <c r="JJ522" s="3"/>
      <c r="JK522" s="3"/>
      <c r="JL522" s="3"/>
      <c r="JM522" s="3"/>
      <c r="JN522" s="3"/>
      <c r="JO522" s="3"/>
      <c r="JP522" s="3"/>
      <c r="JQ522" s="3"/>
      <c r="JR522" s="3"/>
      <c r="JS522" s="3"/>
      <c r="JT522" s="3"/>
      <c r="JU522" s="3"/>
      <c r="JV522" s="3"/>
      <c r="JW522" s="3"/>
      <c r="JX522" s="3"/>
      <c r="JY522" s="3"/>
    </row>
    <row r="523" spans="2:285" x14ac:dyDescent="0.25">
      <c r="B523" s="3"/>
      <c r="C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3"/>
      <c r="JM523" s="3"/>
      <c r="JN523" s="3"/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</row>
    <row r="524" spans="2:285" x14ac:dyDescent="0.25">
      <c r="B524" s="3"/>
      <c r="C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3"/>
      <c r="JC524" s="3"/>
      <c r="JD524" s="3"/>
      <c r="JE524" s="3"/>
      <c r="JF524" s="3"/>
      <c r="JG524" s="3"/>
      <c r="JH524" s="3"/>
      <c r="JI524" s="3"/>
      <c r="JJ524" s="3"/>
      <c r="JK524" s="3"/>
      <c r="JL524" s="3"/>
      <c r="JM524" s="3"/>
      <c r="JN524" s="3"/>
      <c r="JO524" s="3"/>
      <c r="JP524" s="3"/>
      <c r="JQ524" s="3"/>
      <c r="JR524" s="3"/>
      <c r="JS524" s="3"/>
      <c r="JT524" s="3"/>
      <c r="JU524" s="3"/>
      <c r="JV524" s="3"/>
      <c r="JW524" s="3"/>
      <c r="JX524" s="3"/>
      <c r="JY524" s="3"/>
    </row>
    <row r="525" spans="2:285" x14ac:dyDescent="0.25">
      <c r="B525" s="3"/>
      <c r="C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3"/>
      <c r="JC525" s="3"/>
      <c r="JD525" s="3"/>
      <c r="JE525" s="3"/>
      <c r="JF525" s="3"/>
      <c r="JG525" s="3"/>
      <c r="JH525" s="3"/>
      <c r="JI525" s="3"/>
      <c r="JJ525" s="3"/>
      <c r="JK525" s="3"/>
      <c r="JL525" s="3"/>
      <c r="JM525" s="3"/>
      <c r="JN525" s="3"/>
      <c r="JO525" s="3"/>
      <c r="JP525" s="3"/>
      <c r="JQ525" s="3"/>
      <c r="JR525" s="3"/>
      <c r="JS525" s="3"/>
      <c r="JT525" s="3"/>
      <c r="JU525" s="3"/>
      <c r="JV525" s="3"/>
      <c r="JW525" s="3"/>
      <c r="JX525" s="3"/>
      <c r="JY525" s="3"/>
    </row>
    <row r="526" spans="2:285" x14ac:dyDescent="0.25">
      <c r="B526" s="3"/>
      <c r="C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3"/>
      <c r="JC526" s="3"/>
      <c r="JD526" s="3"/>
      <c r="JE526" s="3"/>
      <c r="JF526" s="3"/>
      <c r="JG526" s="3"/>
      <c r="JH526" s="3"/>
      <c r="JI526" s="3"/>
      <c r="JJ526" s="3"/>
      <c r="JK526" s="3"/>
      <c r="JL526" s="3"/>
      <c r="JM526" s="3"/>
      <c r="JN526" s="3"/>
      <c r="JO526" s="3"/>
      <c r="JP526" s="3"/>
      <c r="JQ526" s="3"/>
      <c r="JR526" s="3"/>
      <c r="JS526" s="3"/>
      <c r="JT526" s="3"/>
      <c r="JU526" s="3"/>
      <c r="JV526" s="3"/>
      <c r="JW526" s="3"/>
      <c r="JX526" s="3"/>
      <c r="JY526" s="3"/>
    </row>
    <row r="527" spans="2:285" x14ac:dyDescent="0.25">
      <c r="B527" s="3"/>
      <c r="C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3"/>
      <c r="JC527" s="3"/>
      <c r="JD527" s="3"/>
      <c r="JE527" s="3"/>
      <c r="JF527" s="3"/>
      <c r="JG527" s="3"/>
      <c r="JH527" s="3"/>
      <c r="JI527" s="3"/>
      <c r="JJ527" s="3"/>
      <c r="JK527" s="3"/>
      <c r="JL527" s="3"/>
      <c r="JM527" s="3"/>
      <c r="JN527" s="3"/>
      <c r="JO527" s="3"/>
      <c r="JP527" s="3"/>
      <c r="JQ527" s="3"/>
      <c r="JR527" s="3"/>
      <c r="JS527" s="3"/>
      <c r="JT527" s="3"/>
      <c r="JU527" s="3"/>
      <c r="JV527" s="3"/>
      <c r="JW527" s="3"/>
      <c r="JX527" s="3"/>
      <c r="JY527" s="3"/>
    </row>
    <row r="528" spans="2:285" x14ac:dyDescent="0.25">
      <c r="B528" s="3"/>
      <c r="C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3"/>
      <c r="JC528" s="3"/>
      <c r="JD528" s="3"/>
      <c r="JE528" s="3"/>
      <c r="JF528" s="3"/>
      <c r="JG528" s="3"/>
      <c r="JH528" s="3"/>
      <c r="JI528" s="3"/>
      <c r="JJ528" s="3"/>
      <c r="JK528" s="3"/>
      <c r="JL528" s="3"/>
      <c r="JM528" s="3"/>
      <c r="JN528" s="3"/>
      <c r="JO528" s="3"/>
      <c r="JP528" s="3"/>
      <c r="JQ528" s="3"/>
      <c r="JR528" s="3"/>
      <c r="JS528" s="3"/>
      <c r="JT528" s="3"/>
      <c r="JU528" s="3"/>
      <c r="JV528" s="3"/>
      <c r="JW528" s="3"/>
      <c r="JX528" s="3"/>
      <c r="JY528" s="3"/>
    </row>
    <row r="529" spans="2:285" x14ac:dyDescent="0.25">
      <c r="B529" s="3"/>
      <c r="C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3"/>
      <c r="JB529" s="3"/>
      <c r="JC529" s="3"/>
      <c r="JD529" s="3"/>
      <c r="JE529" s="3"/>
      <c r="JF529" s="3"/>
      <c r="JG529" s="3"/>
      <c r="JH529" s="3"/>
      <c r="JI529" s="3"/>
      <c r="JJ529" s="3"/>
      <c r="JK529" s="3"/>
      <c r="JL529" s="3"/>
      <c r="JM529" s="3"/>
      <c r="JN529" s="3"/>
      <c r="JO529" s="3"/>
      <c r="JP529" s="3"/>
      <c r="JQ529" s="3"/>
      <c r="JR529" s="3"/>
      <c r="JS529" s="3"/>
      <c r="JT529" s="3"/>
      <c r="JU529" s="3"/>
      <c r="JV529" s="3"/>
      <c r="JW529" s="3"/>
      <c r="JX529" s="3"/>
      <c r="JY529" s="3"/>
    </row>
    <row r="530" spans="2:285" x14ac:dyDescent="0.25">
      <c r="B530" s="3"/>
      <c r="C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3"/>
      <c r="JC530" s="3"/>
      <c r="JD530" s="3"/>
      <c r="JE530" s="3"/>
      <c r="JF530" s="3"/>
      <c r="JG530" s="3"/>
      <c r="JH530" s="3"/>
      <c r="JI530" s="3"/>
      <c r="JJ530" s="3"/>
      <c r="JK530" s="3"/>
      <c r="JL530" s="3"/>
      <c r="JM530" s="3"/>
      <c r="JN530" s="3"/>
      <c r="JO530" s="3"/>
      <c r="JP530" s="3"/>
      <c r="JQ530" s="3"/>
      <c r="JR530" s="3"/>
      <c r="JS530" s="3"/>
      <c r="JT530" s="3"/>
      <c r="JU530" s="3"/>
      <c r="JV530" s="3"/>
      <c r="JW530" s="3"/>
      <c r="JX530" s="3"/>
      <c r="JY530" s="3"/>
    </row>
    <row r="531" spans="2:285" x14ac:dyDescent="0.25">
      <c r="B531" s="3"/>
      <c r="C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3"/>
      <c r="JD531" s="3"/>
      <c r="JE531" s="3"/>
      <c r="JF531" s="3"/>
      <c r="JG531" s="3"/>
      <c r="JH531" s="3"/>
      <c r="JI531" s="3"/>
      <c r="JJ531" s="3"/>
      <c r="JK531" s="3"/>
      <c r="JL531" s="3"/>
      <c r="JM531" s="3"/>
      <c r="JN531" s="3"/>
      <c r="JO531" s="3"/>
      <c r="JP531" s="3"/>
      <c r="JQ531" s="3"/>
      <c r="JR531" s="3"/>
      <c r="JS531" s="3"/>
      <c r="JT531" s="3"/>
      <c r="JU531" s="3"/>
      <c r="JV531" s="3"/>
      <c r="JW531" s="3"/>
      <c r="JX531" s="3"/>
      <c r="JY531" s="3"/>
    </row>
    <row r="532" spans="2:285" x14ac:dyDescent="0.25">
      <c r="B532" s="3"/>
      <c r="C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3"/>
      <c r="JC532" s="3"/>
      <c r="JD532" s="3"/>
      <c r="JE532" s="3"/>
      <c r="JF532" s="3"/>
      <c r="JG532" s="3"/>
      <c r="JH532" s="3"/>
      <c r="JI532" s="3"/>
      <c r="JJ532" s="3"/>
      <c r="JK532" s="3"/>
      <c r="JL532" s="3"/>
      <c r="JM532" s="3"/>
      <c r="JN532" s="3"/>
      <c r="JO532" s="3"/>
      <c r="JP532" s="3"/>
      <c r="JQ532" s="3"/>
      <c r="JR532" s="3"/>
      <c r="JS532" s="3"/>
      <c r="JT532" s="3"/>
      <c r="JU532" s="3"/>
      <c r="JV532" s="3"/>
      <c r="JW532" s="3"/>
      <c r="JX532" s="3"/>
      <c r="JY532" s="3"/>
    </row>
    <row r="533" spans="2:285" x14ac:dyDescent="0.25">
      <c r="B533" s="3"/>
      <c r="C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3"/>
      <c r="JC533" s="3"/>
      <c r="JD533" s="3"/>
      <c r="JE533" s="3"/>
      <c r="JF533" s="3"/>
      <c r="JG533" s="3"/>
      <c r="JH533" s="3"/>
      <c r="JI533" s="3"/>
      <c r="JJ533" s="3"/>
      <c r="JK533" s="3"/>
      <c r="JL533" s="3"/>
      <c r="JM533" s="3"/>
      <c r="JN533" s="3"/>
      <c r="JO533" s="3"/>
      <c r="JP533" s="3"/>
      <c r="JQ533" s="3"/>
      <c r="JR533" s="3"/>
      <c r="JS533" s="3"/>
      <c r="JT533" s="3"/>
      <c r="JU533" s="3"/>
      <c r="JV533" s="3"/>
      <c r="JW533" s="3"/>
      <c r="JX533" s="3"/>
      <c r="JY533" s="3"/>
    </row>
    <row r="534" spans="2:285" x14ac:dyDescent="0.25">
      <c r="B534" s="3"/>
      <c r="C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3"/>
      <c r="JC534" s="3"/>
      <c r="JD534" s="3"/>
      <c r="JE534" s="3"/>
      <c r="JF534" s="3"/>
      <c r="JG534" s="3"/>
      <c r="JH534" s="3"/>
      <c r="JI534" s="3"/>
      <c r="JJ534" s="3"/>
      <c r="JK534" s="3"/>
      <c r="JL534" s="3"/>
      <c r="JM534" s="3"/>
      <c r="JN534" s="3"/>
      <c r="JO534" s="3"/>
      <c r="JP534" s="3"/>
      <c r="JQ534" s="3"/>
      <c r="JR534" s="3"/>
      <c r="JS534" s="3"/>
      <c r="JT534" s="3"/>
      <c r="JU534" s="3"/>
      <c r="JV534" s="3"/>
      <c r="JW534" s="3"/>
      <c r="JX534" s="3"/>
      <c r="JY534" s="3"/>
    </row>
    <row r="535" spans="2:285" x14ac:dyDescent="0.25">
      <c r="B535" s="3"/>
      <c r="C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3"/>
      <c r="JC535" s="3"/>
      <c r="JD535" s="3"/>
      <c r="JE535" s="3"/>
      <c r="JF535" s="3"/>
      <c r="JG535" s="3"/>
      <c r="JH535" s="3"/>
      <c r="JI535" s="3"/>
      <c r="JJ535" s="3"/>
      <c r="JK535" s="3"/>
      <c r="JL535" s="3"/>
      <c r="JM535" s="3"/>
      <c r="JN535" s="3"/>
      <c r="JO535" s="3"/>
      <c r="JP535" s="3"/>
      <c r="JQ535" s="3"/>
      <c r="JR535" s="3"/>
      <c r="JS535" s="3"/>
      <c r="JT535" s="3"/>
      <c r="JU535" s="3"/>
      <c r="JV535" s="3"/>
      <c r="JW535" s="3"/>
      <c r="JX535" s="3"/>
      <c r="JY535" s="3"/>
    </row>
    <row r="536" spans="2:285" x14ac:dyDescent="0.25">
      <c r="B536" s="3"/>
      <c r="C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3"/>
      <c r="JG536" s="3"/>
      <c r="JH536" s="3"/>
      <c r="JI536" s="3"/>
      <c r="JJ536" s="3"/>
      <c r="JK536" s="3"/>
      <c r="JL536" s="3"/>
      <c r="JM536" s="3"/>
      <c r="JN536" s="3"/>
      <c r="JO536" s="3"/>
      <c r="JP536" s="3"/>
      <c r="JQ536" s="3"/>
      <c r="JR536" s="3"/>
      <c r="JS536" s="3"/>
      <c r="JT536" s="3"/>
      <c r="JU536" s="3"/>
      <c r="JV536" s="3"/>
      <c r="JW536" s="3"/>
      <c r="JX536" s="3"/>
      <c r="JY536" s="3"/>
    </row>
    <row r="537" spans="2:285" x14ac:dyDescent="0.25">
      <c r="B537" s="3"/>
      <c r="C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3"/>
      <c r="JC537" s="3"/>
      <c r="JD537" s="3"/>
      <c r="JE537" s="3"/>
      <c r="JF537" s="3"/>
      <c r="JG537" s="3"/>
      <c r="JH537" s="3"/>
      <c r="JI537" s="3"/>
      <c r="JJ537" s="3"/>
      <c r="JK537" s="3"/>
      <c r="JL537" s="3"/>
      <c r="JM537" s="3"/>
      <c r="JN537" s="3"/>
      <c r="JO537" s="3"/>
      <c r="JP537" s="3"/>
      <c r="JQ537" s="3"/>
      <c r="JR537" s="3"/>
      <c r="JS537" s="3"/>
      <c r="JT537" s="3"/>
      <c r="JU537" s="3"/>
      <c r="JV537" s="3"/>
      <c r="JW537" s="3"/>
      <c r="JX537" s="3"/>
      <c r="JY537" s="3"/>
    </row>
    <row r="538" spans="2:285" x14ac:dyDescent="0.25">
      <c r="B538" s="3"/>
      <c r="C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3"/>
      <c r="JB538" s="3"/>
      <c r="JC538" s="3"/>
      <c r="JD538" s="3"/>
      <c r="JE538" s="3"/>
      <c r="JF538" s="3"/>
      <c r="JG538" s="3"/>
      <c r="JH538" s="3"/>
      <c r="JI538" s="3"/>
      <c r="JJ538" s="3"/>
      <c r="JK538" s="3"/>
      <c r="JL538" s="3"/>
      <c r="JM538" s="3"/>
      <c r="JN538" s="3"/>
      <c r="JO538" s="3"/>
      <c r="JP538" s="3"/>
      <c r="JQ538" s="3"/>
      <c r="JR538" s="3"/>
      <c r="JS538" s="3"/>
      <c r="JT538" s="3"/>
      <c r="JU538" s="3"/>
      <c r="JV538" s="3"/>
      <c r="JW538" s="3"/>
      <c r="JX538" s="3"/>
      <c r="JY538" s="3"/>
    </row>
    <row r="539" spans="2:285" x14ac:dyDescent="0.25">
      <c r="B539" s="3"/>
      <c r="C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3"/>
      <c r="JC539" s="3"/>
      <c r="JD539" s="3"/>
      <c r="JE539" s="3"/>
      <c r="JF539" s="3"/>
      <c r="JG539" s="3"/>
      <c r="JH539" s="3"/>
      <c r="JI539" s="3"/>
      <c r="JJ539" s="3"/>
      <c r="JK539" s="3"/>
      <c r="JL539" s="3"/>
      <c r="JM539" s="3"/>
      <c r="JN539" s="3"/>
      <c r="JO539" s="3"/>
      <c r="JP539" s="3"/>
      <c r="JQ539" s="3"/>
      <c r="JR539" s="3"/>
      <c r="JS539" s="3"/>
      <c r="JT539" s="3"/>
      <c r="JU539" s="3"/>
      <c r="JV539" s="3"/>
      <c r="JW539" s="3"/>
      <c r="JX539" s="3"/>
      <c r="JY539" s="3"/>
    </row>
    <row r="540" spans="2:285" x14ac:dyDescent="0.25">
      <c r="B540" s="3"/>
      <c r="C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3"/>
      <c r="JC540" s="3"/>
      <c r="JD540" s="3"/>
      <c r="JE540" s="3"/>
      <c r="JF540" s="3"/>
      <c r="JG540" s="3"/>
      <c r="JH540" s="3"/>
      <c r="JI540" s="3"/>
      <c r="JJ540" s="3"/>
      <c r="JK540" s="3"/>
      <c r="JL540" s="3"/>
      <c r="JM540" s="3"/>
      <c r="JN540" s="3"/>
      <c r="JO540" s="3"/>
      <c r="JP540" s="3"/>
      <c r="JQ540" s="3"/>
      <c r="JR540" s="3"/>
      <c r="JS540" s="3"/>
      <c r="JT540" s="3"/>
      <c r="JU540" s="3"/>
      <c r="JV540" s="3"/>
      <c r="JW540" s="3"/>
      <c r="JX540" s="3"/>
      <c r="JY540" s="3"/>
    </row>
    <row r="541" spans="2:285" x14ac:dyDescent="0.25">
      <c r="B541" s="3"/>
      <c r="C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3"/>
      <c r="JC541" s="3"/>
      <c r="JD541" s="3"/>
      <c r="JE541" s="3"/>
      <c r="JF541" s="3"/>
      <c r="JG541" s="3"/>
      <c r="JH541" s="3"/>
      <c r="JI541" s="3"/>
      <c r="JJ541" s="3"/>
      <c r="JK541" s="3"/>
      <c r="JL541" s="3"/>
      <c r="JM541" s="3"/>
      <c r="JN541" s="3"/>
      <c r="JO541" s="3"/>
      <c r="JP541" s="3"/>
      <c r="JQ541" s="3"/>
      <c r="JR541" s="3"/>
      <c r="JS541" s="3"/>
      <c r="JT541" s="3"/>
      <c r="JU541" s="3"/>
      <c r="JV541" s="3"/>
      <c r="JW541" s="3"/>
      <c r="JX541" s="3"/>
      <c r="JY541" s="3"/>
    </row>
    <row r="542" spans="2:285" x14ac:dyDescent="0.25">
      <c r="B542" s="3"/>
      <c r="C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3"/>
      <c r="JC542" s="3"/>
      <c r="JD542" s="3"/>
      <c r="JE542" s="3"/>
      <c r="JF542" s="3"/>
      <c r="JG542" s="3"/>
      <c r="JH542" s="3"/>
      <c r="JI542" s="3"/>
      <c r="JJ542" s="3"/>
      <c r="JK542" s="3"/>
      <c r="JL542" s="3"/>
      <c r="JM542" s="3"/>
      <c r="JN542" s="3"/>
      <c r="JO542" s="3"/>
      <c r="JP542" s="3"/>
      <c r="JQ542" s="3"/>
      <c r="JR542" s="3"/>
      <c r="JS542" s="3"/>
      <c r="JT542" s="3"/>
      <c r="JU542" s="3"/>
      <c r="JV542" s="3"/>
      <c r="JW542" s="3"/>
      <c r="JX542" s="3"/>
      <c r="JY542" s="3"/>
    </row>
    <row r="543" spans="2:285" x14ac:dyDescent="0.25">
      <c r="B543" s="3"/>
      <c r="C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3"/>
      <c r="JC543" s="3"/>
      <c r="JD543" s="3"/>
      <c r="JE543" s="3"/>
      <c r="JF543" s="3"/>
      <c r="JG543" s="3"/>
      <c r="JH543" s="3"/>
      <c r="JI543" s="3"/>
      <c r="JJ543" s="3"/>
      <c r="JK543" s="3"/>
      <c r="JL543" s="3"/>
      <c r="JM543" s="3"/>
      <c r="JN543" s="3"/>
      <c r="JO543" s="3"/>
      <c r="JP543" s="3"/>
      <c r="JQ543" s="3"/>
      <c r="JR543" s="3"/>
      <c r="JS543" s="3"/>
      <c r="JT543" s="3"/>
      <c r="JU543" s="3"/>
      <c r="JV543" s="3"/>
      <c r="JW543" s="3"/>
      <c r="JX543" s="3"/>
      <c r="JY543" s="3"/>
    </row>
    <row r="544" spans="2:285" x14ac:dyDescent="0.25">
      <c r="B544" s="3"/>
      <c r="C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3"/>
      <c r="JC544" s="3"/>
      <c r="JD544" s="3"/>
      <c r="JE544" s="3"/>
      <c r="JF544" s="3"/>
      <c r="JG544" s="3"/>
      <c r="JH544" s="3"/>
      <c r="JI544" s="3"/>
      <c r="JJ544" s="3"/>
      <c r="JK544" s="3"/>
      <c r="JL544" s="3"/>
      <c r="JM544" s="3"/>
      <c r="JN544" s="3"/>
      <c r="JO544" s="3"/>
      <c r="JP544" s="3"/>
      <c r="JQ544" s="3"/>
      <c r="JR544" s="3"/>
      <c r="JS544" s="3"/>
      <c r="JT544" s="3"/>
      <c r="JU544" s="3"/>
      <c r="JV544" s="3"/>
      <c r="JW544" s="3"/>
      <c r="JX544" s="3"/>
      <c r="JY544" s="3"/>
    </row>
    <row r="545" spans="2:285" x14ac:dyDescent="0.25">
      <c r="B545" s="3"/>
      <c r="C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3"/>
      <c r="JC545" s="3"/>
      <c r="JD545" s="3"/>
      <c r="JE545" s="3"/>
      <c r="JF545" s="3"/>
      <c r="JG545" s="3"/>
      <c r="JH545" s="3"/>
      <c r="JI545" s="3"/>
      <c r="JJ545" s="3"/>
      <c r="JK545" s="3"/>
      <c r="JL545" s="3"/>
      <c r="JM545" s="3"/>
      <c r="JN545" s="3"/>
      <c r="JO545" s="3"/>
      <c r="JP545" s="3"/>
      <c r="JQ545" s="3"/>
      <c r="JR545" s="3"/>
      <c r="JS545" s="3"/>
      <c r="JT545" s="3"/>
      <c r="JU545" s="3"/>
      <c r="JV545" s="3"/>
      <c r="JW545" s="3"/>
      <c r="JX545" s="3"/>
      <c r="JY545" s="3"/>
    </row>
    <row r="546" spans="2:285" x14ac:dyDescent="0.25">
      <c r="B546" s="3"/>
      <c r="C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3"/>
      <c r="IZ546" s="3"/>
      <c r="JA546" s="3"/>
      <c r="JB546" s="3"/>
      <c r="JC546" s="3"/>
      <c r="JD546" s="3"/>
      <c r="JE546" s="3"/>
      <c r="JF546" s="3"/>
      <c r="JG546" s="3"/>
      <c r="JH546" s="3"/>
      <c r="JI546" s="3"/>
      <c r="JJ546" s="3"/>
      <c r="JK546" s="3"/>
      <c r="JL546" s="3"/>
      <c r="JM546" s="3"/>
      <c r="JN546" s="3"/>
      <c r="JO546" s="3"/>
      <c r="JP546" s="3"/>
      <c r="JQ546" s="3"/>
      <c r="JR546" s="3"/>
      <c r="JS546" s="3"/>
      <c r="JT546" s="3"/>
      <c r="JU546" s="3"/>
      <c r="JV546" s="3"/>
      <c r="JW546" s="3"/>
      <c r="JX546" s="3"/>
      <c r="JY546" s="3"/>
    </row>
    <row r="547" spans="2:285" x14ac:dyDescent="0.25">
      <c r="B547" s="3"/>
      <c r="C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  <c r="IU547" s="3"/>
      <c r="IV547" s="3"/>
      <c r="IW547" s="3"/>
      <c r="IX547" s="3"/>
      <c r="IY547" s="3"/>
      <c r="IZ547" s="3"/>
      <c r="JA547" s="3"/>
      <c r="JB547" s="3"/>
      <c r="JC547" s="3"/>
      <c r="JD547" s="3"/>
      <c r="JE547" s="3"/>
      <c r="JF547" s="3"/>
      <c r="JG547" s="3"/>
      <c r="JH547" s="3"/>
      <c r="JI547" s="3"/>
      <c r="JJ547" s="3"/>
      <c r="JK547" s="3"/>
      <c r="JL547" s="3"/>
      <c r="JM547" s="3"/>
      <c r="JN547" s="3"/>
      <c r="JO547" s="3"/>
      <c r="JP547" s="3"/>
      <c r="JQ547" s="3"/>
      <c r="JR547" s="3"/>
      <c r="JS547" s="3"/>
      <c r="JT547" s="3"/>
      <c r="JU547" s="3"/>
      <c r="JV547" s="3"/>
      <c r="JW547" s="3"/>
      <c r="JX547" s="3"/>
      <c r="JY547" s="3"/>
    </row>
    <row r="548" spans="2:285" x14ac:dyDescent="0.25">
      <c r="B548" s="3"/>
      <c r="C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  <c r="IU548" s="3"/>
      <c r="IV548" s="3"/>
      <c r="IW548" s="3"/>
      <c r="IX548" s="3"/>
      <c r="IY548" s="3"/>
      <c r="IZ548" s="3"/>
      <c r="JA548" s="3"/>
      <c r="JB548" s="3"/>
      <c r="JC548" s="3"/>
      <c r="JD548" s="3"/>
      <c r="JE548" s="3"/>
      <c r="JF548" s="3"/>
      <c r="JG548" s="3"/>
      <c r="JH548" s="3"/>
      <c r="JI548" s="3"/>
      <c r="JJ548" s="3"/>
      <c r="JK548" s="3"/>
      <c r="JL548" s="3"/>
      <c r="JM548" s="3"/>
      <c r="JN548" s="3"/>
      <c r="JO548" s="3"/>
      <c r="JP548" s="3"/>
      <c r="JQ548" s="3"/>
      <c r="JR548" s="3"/>
      <c r="JS548" s="3"/>
      <c r="JT548" s="3"/>
      <c r="JU548" s="3"/>
      <c r="JV548" s="3"/>
      <c r="JW548" s="3"/>
      <c r="JX548" s="3"/>
      <c r="JY548" s="3"/>
    </row>
    <row r="549" spans="2:285" x14ac:dyDescent="0.25">
      <c r="B549" s="3"/>
      <c r="C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  <c r="IU549" s="3"/>
      <c r="IV549" s="3"/>
      <c r="IW549" s="3"/>
      <c r="IX549" s="3"/>
      <c r="IY549" s="3"/>
      <c r="IZ549" s="3"/>
      <c r="JA549" s="3"/>
      <c r="JB549" s="3"/>
      <c r="JC549" s="3"/>
      <c r="JD549" s="3"/>
      <c r="JE549" s="3"/>
      <c r="JF549" s="3"/>
      <c r="JG549" s="3"/>
      <c r="JH549" s="3"/>
      <c r="JI549" s="3"/>
      <c r="JJ549" s="3"/>
      <c r="JK549" s="3"/>
      <c r="JL549" s="3"/>
      <c r="JM549" s="3"/>
      <c r="JN549" s="3"/>
      <c r="JO549" s="3"/>
      <c r="JP549" s="3"/>
      <c r="JQ549" s="3"/>
      <c r="JR549" s="3"/>
      <c r="JS549" s="3"/>
      <c r="JT549" s="3"/>
      <c r="JU549" s="3"/>
      <c r="JV549" s="3"/>
      <c r="JW549" s="3"/>
      <c r="JX549" s="3"/>
      <c r="JY549" s="3"/>
    </row>
    <row r="550" spans="2:285" x14ac:dyDescent="0.25">
      <c r="B550" s="3"/>
      <c r="C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  <c r="IU550" s="3"/>
      <c r="IV550" s="3"/>
      <c r="IW550" s="3"/>
      <c r="IX550" s="3"/>
      <c r="IY550" s="3"/>
      <c r="IZ550" s="3"/>
      <c r="JA550" s="3"/>
      <c r="JB550" s="3"/>
      <c r="JC550" s="3"/>
      <c r="JD550" s="3"/>
      <c r="JE550" s="3"/>
      <c r="JF550" s="3"/>
      <c r="JG550" s="3"/>
      <c r="JH550" s="3"/>
      <c r="JI550" s="3"/>
      <c r="JJ550" s="3"/>
      <c r="JK550" s="3"/>
      <c r="JL550" s="3"/>
      <c r="JM550" s="3"/>
      <c r="JN550" s="3"/>
      <c r="JO550" s="3"/>
      <c r="JP550" s="3"/>
      <c r="JQ550" s="3"/>
      <c r="JR550" s="3"/>
      <c r="JS550" s="3"/>
      <c r="JT550" s="3"/>
      <c r="JU550" s="3"/>
      <c r="JV550" s="3"/>
      <c r="JW550" s="3"/>
      <c r="JX550" s="3"/>
      <c r="JY550" s="3"/>
    </row>
    <row r="551" spans="2:285" x14ac:dyDescent="0.25">
      <c r="B551" s="3"/>
      <c r="C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  <c r="IW551" s="3"/>
      <c r="IX551" s="3"/>
      <c r="IY551" s="3"/>
      <c r="IZ551" s="3"/>
      <c r="JA551" s="3"/>
      <c r="JB551" s="3"/>
      <c r="JC551" s="3"/>
      <c r="JD551" s="3"/>
      <c r="JE551" s="3"/>
      <c r="JF551" s="3"/>
      <c r="JG551" s="3"/>
      <c r="JH551" s="3"/>
      <c r="JI551" s="3"/>
      <c r="JJ551" s="3"/>
      <c r="JK551" s="3"/>
      <c r="JL551" s="3"/>
      <c r="JM551" s="3"/>
      <c r="JN551" s="3"/>
      <c r="JO551" s="3"/>
      <c r="JP551" s="3"/>
      <c r="JQ551" s="3"/>
      <c r="JR551" s="3"/>
      <c r="JS551" s="3"/>
      <c r="JT551" s="3"/>
      <c r="JU551" s="3"/>
      <c r="JV551" s="3"/>
      <c r="JW551" s="3"/>
      <c r="JX551" s="3"/>
      <c r="JY551" s="3"/>
    </row>
    <row r="552" spans="2:285" x14ac:dyDescent="0.25">
      <c r="B552" s="3"/>
      <c r="C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  <c r="IY552" s="3"/>
      <c r="IZ552" s="3"/>
      <c r="JA552" s="3"/>
      <c r="JB552" s="3"/>
      <c r="JC552" s="3"/>
      <c r="JD552" s="3"/>
      <c r="JE552" s="3"/>
      <c r="JF552" s="3"/>
      <c r="JG552" s="3"/>
      <c r="JH552" s="3"/>
      <c r="JI552" s="3"/>
      <c r="JJ552" s="3"/>
      <c r="JK552" s="3"/>
      <c r="JL552" s="3"/>
      <c r="JM552" s="3"/>
      <c r="JN552" s="3"/>
      <c r="JO552" s="3"/>
      <c r="JP552" s="3"/>
      <c r="JQ552" s="3"/>
      <c r="JR552" s="3"/>
      <c r="JS552" s="3"/>
      <c r="JT552" s="3"/>
      <c r="JU552" s="3"/>
      <c r="JV552" s="3"/>
      <c r="JW552" s="3"/>
      <c r="JX552" s="3"/>
      <c r="JY552" s="3"/>
    </row>
    <row r="553" spans="2:285" x14ac:dyDescent="0.25">
      <c r="B553" s="3"/>
      <c r="C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  <c r="IW553" s="3"/>
      <c r="IX553" s="3"/>
      <c r="IY553" s="3"/>
      <c r="IZ553" s="3"/>
      <c r="JA553" s="3"/>
      <c r="JB553" s="3"/>
      <c r="JC553" s="3"/>
      <c r="JD553" s="3"/>
      <c r="JE553" s="3"/>
      <c r="JF553" s="3"/>
      <c r="JG553" s="3"/>
      <c r="JH553" s="3"/>
      <c r="JI553" s="3"/>
      <c r="JJ553" s="3"/>
      <c r="JK553" s="3"/>
      <c r="JL553" s="3"/>
      <c r="JM553" s="3"/>
      <c r="JN553" s="3"/>
      <c r="JO553" s="3"/>
      <c r="JP553" s="3"/>
      <c r="JQ553" s="3"/>
      <c r="JR553" s="3"/>
      <c r="JS553" s="3"/>
      <c r="JT553" s="3"/>
      <c r="JU553" s="3"/>
      <c r="JV553" s="3"/>
      <c r="JW553" s="3"/>
      <c r="JX553" s="3"/>
      <c r="JY553" s="3"/>
    </row>
    <row r="554" spans="2:285" x14ac:dyDescent="0.25">
      <c r="B554" s="3"/>
      <c r="C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  <c r="IW554" s="3"/>
      <c r="IX554" s="3"/>
      <c r="IY554" s="3"/>
      <c r="IZ554" s="3"/>
      <c r="JA554" s="3"/>
      <c r="JB554" s="3"/>
      <c r="JC554" s="3"/>
      <c r="JD554" s="3"/>
      <c r="JE554" s="3"/>
      <c r="JF554" s="3"/>
      <c r="JG554" s="3"/>
      <c r="JH554" s="3"/>
      <c r="JI554" s="3"/>
      <c r="JJ554" s="3"/>
      <c r="JK554" s="3"/>
      <c r="JL554" s="3"/>
      <c r="JM554" s="3"/>
      <c r="JN554" s="3"/>
      <c r="JO554" s="3"/>
      <c r="JP554" s="3"/>
      <c r="JQ554" s="3"/>
      <c r="JR554" s="3"/>
      <c r="JS554" s="3"/>
      <c r="JT554" s="3"/>
      <c r="JU554" s="3"/>
      <c r="JV554" s="3"/>
      <c r="JW554" s="3"/>
      <c r="JX554" s="3"/>
      <c r="JY554" s="3"/>
    </row>
    <row r="555" spans="2:285" x14ac:dyDescent="0.25">
      <c r="B555" s="3"/>
      <c r="C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  <c r="IW555" s="3"/>
      <c r="IX555" s="3"/>
      <c r="IY555" s="3"/>
      <c r="IZ555" s="3"/>
      <c r="JA555" s="3"/>
      <c r="JB555" s="3"/>
      <c r="JC555" s="3"/>
      <c r="JD555" s="3"/>
      <c r="JE555" s="3"/>
      <c r="JF555" s="3"/>
      <c r="JG555" s="3"/>
      <c r="JH555" s="3"/>
      <c r="JI555" s="3"/>
      <c r="JJ555" s="3"/>
      <c r="JK555" s="3"/>
      <c r="JL555" s="3"/>
      <c r="JM555" s="3"/>
      <c r="JN555" s="3"/>
      <c r="JO555" s="3"/>
      <c r="JP555" s="3"/>
      <c r="JQ555" s="3"/>
      <c r="JR555" s="3"/>
      <c r="JS555" s="3"/>
      <c r="JT555" s="3"/>
      <c r="JU555" s="3"/>
      <c r="JV555" s="3"/>
      <c r="JW555" s="3"/>
      <c r="JX555" s="3"/>
      <c r="JY555" s="3"/>
    </row>
    <row r="556" spans="2:285" x14ac:dyDescent="0.25">
      <c r="B556" s="3"/>
      <c r="C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  <c r="IW556" s="3"/>
      <c r="IX556" s="3"/>
      <c r="IY556" s="3"/>
      <c r="IZ556" s="3"/>
      <c r="JA556" s="3"/>
      <c r="JB556" s="3"/>
      <c r="JC556" s="3"/>
      <c r="JD556" s="3"/>
      <c r="JE556" s="3"/>
      <c r="JF556" s="3"/>
      <c r="JG556" s="3"/>
      <c r="JH556" s="3"/>
      <c r="JI556" s="3"/>
      <c r="JJ556" s="3"/>
      <c r="JK556" s="3"/>
      <c r="JL556" s="3"/>
      <c r="JM556" s="3"/>
      <c r="JN556" s="3"/>
      <c r="JO556" s="3"/>
      <c r="JP556" s="3"/>
      <c r="JQ556" s="3"/>
      <c r="JR556" s="3"/>
      <c r="JS556" s="3"/>
      <c r="JT556" s="3"/>
      <c r="JU556" s="3"/>
      <c r="JV556" s="3"/>
      <c r="JW556" s="3"/>
      <c r="JX556" s="3"/>
      <c r="JY556" s="3"/>
    </row>
    <row r="557" spans="2:285" x14ac:dyDescent="0.25">
      <c r="B557" s="3"/>
      <c r="C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  <c r="IW557" s="3"/>
      <c r="IX557" s="3"/>
      <c r="IY557" s="3"/>
      <c r="IZ557" s="3"/>
      <c r="JA557" s="3"/>
      <c r="JB557" s="3"/>
      <c r="JC557" s="3"/>
      <c r="JD557" s="3"/>
      <c r="JE557" s="3"/>
      <c r="JF557" s="3"/>
      <c r="JG557" s="3"/>
      <c r="JH557" s="3"/>
      <c r="JI557" s="3"/>
      <c r="JJ557" s="3"/>
      <c r="JK557" s="3"/>
      <c r="JL557" s="3"/>
      <c r="JM557" s="3"/>
      <c r="JN557" s="3"/>
      <c r="JO557" s="3"/>
      <c r="JP557" s="3"/>
      <c r="JQ557" s="3"/>
      <c r="JR557" s="3"/>
      <c r="JS557" s="3"/>
      <c r="JT557" s="3"/>
      <c r="JU557" s="3"/>
      <c r="JV557" s="3"/>
      <c r="JW557" s="3"/>
      <c r="JX557" s="3"/>
      <c r="JY557" s="3"/>
    </row>
    <row r="558" spans="2:285" x14ac:dyDescent="0.25">
      <c r="B558" s="3"/>
      <c r="C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  <c r="IY558" s="3"/>
      <c r="IZ558" s="3"/>
      <c r="JA558" s="3"/>
      <c r="JB558" s="3"/>
      <c r="JC558" s="3"/>
      <c r="JD558" s="3"/>
      <c r="JE558" s="3"/>
      <c r="JF558" s="3"/>
      <c r="JG558" s="3"/>
      <c r="JH558" s="3"/>
      <c r="JI558" s="3"/>
      <c r="JJ558" s="3"/>
      <c r="JK558" s="3"/>
      <c r="JL558" s="3"/>
      <c r="JM558" s="3"/>
      <c r="JN558" s="3"/>
      <c r="JO558" s="3"/>
      <c r="JP558" s="3"/>
      <c r="JQ558" s="3"/>
      <c r="JR558" s="3"/>
      <c r="JS558" s="3"/>
      <c r="JT558" s="3"/>
      <c r="JU558" s="3"/>
      <c r="JV558" s="3"/>
      <c r="JW558" s="3"/>
      <c r="JX558" s="3"/>
      <c r="JY558" s="3"/>
    </row>
    <row r="559" spans="2:285" x14ac:dyDescent="0.25">
      <c r="B559" s="3"/>
      <c r="C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  <c r="IW559" s="3"/>
      <c r="IX559" s="3"/>
      <c r="IY559" s="3"/>
      <c r="IZ559" s="3"/>
      <c r="JA559" s="3"/>
      <c r="JB559" s="3"/>
      <c r="JC559" s="3"/>
      <c r="JD559" s="3"/>
      <c r="JE559" s="3"/>
      <c r="JF559" s="3"/>
      <c r="JG559" s="3"/>
      <c r="JH559" s="3"/>
      <c r="JI559" s="3"/>
      <c r="JJ559" s="3"/>
      <c r="JK559" s="3"/>
      <c r="JL559" s="3"/>
      <c r="JM559" s="3"/>
      <c r="JN559" s="3"/>
      <c r="JO559" s="3"/>
      <c r="JP559" s="3"/>
      <c r="JQ559" s="3"/>
      <c r="JR559" s="3"/>
      <c r="JS559" s="3"/>
      <c r="JT559" s="3"/>
      <c r="JU559" s="3"/>
      <c r="JV559" s="3"/>
      <c r="JW559" s="3"/>
      <c r="JX559" s="3"/>
      <c r="JY559" s="3"/>
    </row>
    <row r="560" spans="2:285" x14ac:dyDescent="0.25">
      <c r="B560" s="3"/>
      <c r="C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  <c r="IU560" s="3"/>
      <c r="IV560" s="3"/>
      <c r="IW560" s="3"/>
      <c r="IX560" s="3"/>
      <c r="IY560" s="3"/>
      <c r="IZ560" s="3"/>
      <c r="JA560" s="3"/>
      <c r="JB560" s="3"/>
      <c r="JC560" s="3"/>
      <c r="JD560" s="3"/>
      <c r="JE560" s="3"/>
      <c r="JF560" s="3"/>
      <c r="JG560" s="3"/>
      <c r="JH560" s="3"/>
      <c r="JI560" s="3"/>
      <c r="JJ560" s="3"/>
      <c r="JK560" s="3"/>
      <c r="JL560" s="3"/>
      <c r="JM560" s="3"/>
      <c r="JN560" s="3"/>
      <c r="JO560" s="3"/>
      <c r="JP560" s="3"/>
      <c r="JQ560" s="3"/>
      <c r="JR560" s="3"/>
      <c r="JS560" s="3"/>
      <c r="JT560" s="3"/>
      <c r="JU560" s="3"/>
      <c r="JV560" s="3"/>
      <c r="JW560" s="3"/>
      <c r="JX560" s="3"/>
      <c r="JY560" s="3"/>
    </row>
    <row r="561" spans="2:285" x14ac:dyDescent="0.25">
      <c r="B561" s="3"/>
      <c r="C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  <c r="IU561" s="3"/>
      <c r="IV561" s="3"/>
      <c r="IW561" s="3"/>
      <c r="IX561" s="3"/>
      <c r="IY561" s="3"/>
      <c r="IZ561" s="3"/>
      <c r="JA561" s="3"/>
      <c r="JB561" s="3"/>
      <c r="JC561" s="3"/>
      <c r="JD561" s="3"/>
      <c r="JE561" s="3"/>
      <c r="JF561" s="3"/>
      <c r="JG561" s="3"/>
      <c r="JH561" s="3"/>
      <c r="JI561" s="3"/>
      <c r="JJ561" s="3"/>
      <c r="JK561" s="3"/>
      <c r="JL561" s="3"/>
      <c r="JM561" s="3"/>
      <c r="JN561" s="3"/>
      <c r="JO561" s="3"/>
      <c r="JP561" s="3"/>
      <c r="JQ561" s="3"/>
      <c r="JR561" s="3"/>
      <c r="JS561" s="3"/>
      <c r="JT561" s="3"/>
      <c r="JU561" s="3"/>
      <c r="JV561" s="3"/>
      <c r="JW561" s="3"/>
      <c r="JX561" s="3"/>
      <c r="JY561" s="3"/>
    </row>
    <row r="562" spans="2:285" x14ac:dyDescent="0.25">
      <c r="B562" s="3"/>
      <c r="C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  <c r="IU562" s="3"/>
      <c r="IV562" s="3"/>
      <c r="IW562" s="3"/>
      <c r="IX562" s="3"/>
      <c r="IY562" s="3"/>
      <c r="IZ562" s="3"/>
      <c r="JA562" s="3"/>
      <c r="JB562" s="3"/>
      <c r="JC562" s="3"/>
      <c r="JD562" s="3"/>
      <c r="JE562" s="3"/>
      <c r="JF562" s="3"/>
      <c r="JG562" s="3"/>
      <c r="JH562" s="3"/>
      <c r="JI562" s="3"/>
      <c r="JJ562" s="3"/>
      <c r="JK562" s="3"/>
      <c r="JL562" s="3"/>
      <c r="JM562" s="3"/>
      <c r="JN562" s="3"/>
      <c r="JO562" s="3"/>
      <c r="JP562" s="3"/>
      <c r="JQ562" s="3"/>
      <c r="JR562" s="3"/>
      <c r="JS562" s="3"/>
      <c r="JT562" s="3"/>
      <c r="JU562" s="3"/>
      <c r="JV562" s="3"/>
      <c r="JW562" s="3"/>
      <c r="JX562" s="3"/>
      <c r="JY562" s="3"/>
    </row>
    <row r="563" spans="2:285" x14ac:dyDescent="0.25">
      <c r="B563" s="3"/>
      <c r="C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  <c r="IW563" s="3"/>
      <c r="IX563" s="3"/>
      <c r="IY563" s="3"/>
      <c r="IZ563" s="3"/>
      <c r="JA563" s="3"/>
      <c r="JB563" s="3"/>
      <c r="JC563" s="3"/>
      <c r="JD563" s="3"/>
      <c r="JE563" s="3"/>
      <c r="JF563" s="3"/>
      <c r="JG563" s="3"/>
      <c r="JH563" s="3"/>
      <c r="JI563" s="3"/>
      <c r="JJ563" s="3"/>
      <c r="JK563" s="3"/>
      <c r="JL563" s="3"/>
      <c r="JM563" s="3"/>
      <c r="JN563" s="3"/>
      <c r="JO563" s="3"/>
      <c r="JP563" s="3"/>
      <c r="JQ563" s="3"/>
      <c r="JR563" s="3"/>
      <c r="JS563" s="3"/>
      <c r="JT563" s="3"/>
      <c r="JU563" s="3"/>
      <c r="JV563" s="3"/>
      <c r="JW563" s="3"/>
      <c r="JX563" s="3"/>
      <c r="JY563" s="3"/>
    </row>
    <row r="564" spans="2:285" x14ac:dyDescent="0.25">
      <c r="B564" s="3"/>
      <c r="C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  <c r="IW564" s="3"/>
      <c r="IX564" s="3"/>
      <c r="IY564" s="3"/>
      <c r="IZ564" s="3"/>
      <c r="JA564" s="3"/>
      <c r="JB564" s="3"/>
      <c r="JC564" s="3"/>
      <c r="JD564" s="3"/>
      <c r="JE564" s="3"/>
      <c r="JF564" s="3"/>
      <c r="JG564" s="3"/>
      <c r="JH564" s="3"/>
      <c r="JI564" s="3"/>
      <c r="JJ564" s="3"/>
      <c r="JK564" s="3"/>
      <c r="JL564" s="3"/>
      <c r="JM564" s="3"/>
      <c r="JN564" s="3"/>
      <c r="JO564" s="3"/>
      <c r="JP564" s="3"/>
      <c r="JQ564" s="3"/>
      <c r="JR564" s="3"/>
      <c r="JS564" s="3"/>
      <c r="JT564" s="3"/>
      <c r="JU564" s="3"/>
      <c r="JV564" s="3"/>
      <c r="JW564" s="3"/>
      <c r="JX564" s="3"/>
      <c r="JY564" s="3"/>
    </row>
    <row r="565" spans="2:285" x14ac:dyDescent="0.25">
      <c r="B565" s="3"/>
      <c r="C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  <c r="IW565" s="3"/>
      <c r="IX565" s="3"/>
      <c r="IY565" s="3"/>
      <c r="IZ565" s="3"/>
      <c r="JA565" s="3"/>
      <c r="JB565" s="3"/>
      <c r="JC565" s="3"/>
      <c r="JD565" s="3"/>
      <c r="JE565" s="3"/>
      <c r="JF565" s="3"/>
      <c r="JG565" s="3"/>
      <c r="JH565" s="3"/>
      <c r="JI565" s="3"/>
      <c r="JJ565" s="3"/>
      <c r="JK565" s="3"/>
      <c r="JL565" s="3"/>
      <c r="JM565" s="3"/>
      <c r="JN565" s="3"/>
      <c r="JO565" s="3"/>
      <c r="JP565" s="3"/>
      <c r="JQ565" s="3"/>
      <c r="JR565" s="3"/>
      <c r="JS565" s="3"/>
      <c r="JT565" s="3"/>
      <c r="JU565" s="3"/>
      <c r="JV565" s="3"/>
      <c r="JW565" s="3"/>
      <c r="JX565" s="3"/>
      <c r="JY565" s="3"/>
    </row>
    <row r="566" spans="2:285" x14ac:dyDescent="0.25">
      <c r="B566" s="3"/>
      <c r="C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  <c r="IU566" s="3"/>
      <c r="IV566" s="3"/>
      <c r="IW566" s="3"/>
      <c r="IX566" s="3"/>
      <c r="IY566" s="3"/>
      <c r="IZ566" s="3"/>
      <c r="JA566" s="3"/>
      <c r="JB566" s="3"/>
      <c r="JC566" s="3"/>
      <c r="JD566" s="3"/>
      <c r="JE566" s="3"/>
      <c r="JF566" s="3"/>
      <c r="JG566" s="3"/>
      <c r="JH566" s="3"/>
      <c r="JI566" s="3"/>
      <c r="JJ566" s="3"/>
      <c r="JK566" s="3"/>
      <c r="JL566" s="3"/>
      <c r="JM566" s="3"/>
      <c r="JN566" s="3"/>
      <c r="JO566" s="3"/>
      <c r="JP566" s="3"/>
      <c r="JQ566" s="3"/>
      <c r="JR566" s="3"/>
      <c r="JS566" s="3"/>
      <c r="JT566" s="3"/>
      <c r="JU566" s="3"/>
      <c r="JV566" s="3"/>
      <c r="JW566" s="3"/>
      <c r="JX566" s="3"/>
      <c r="JY566" s="3"/>
    </row>
    <row r="567" spans="2:285" x14ac:dyDescent="0.25">
      <c r="B567" s="3"/>
      <c r="C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3"/>
      <c r="IZ567" s="3"/>
      <c r="JA567" s="3"/>
      <c r="JB567" s="3"/>
      <c r="JC567" s="3"/>
      <c r="JD567" s="3"/>
      <c r="JE567" s="3"/>
      <c r="JF567" s="3"/>
      <c r="JG567" s="3"/>
      <c r="JH567" s="3"/>
      <c r="JI567" s="3"/>
      <c r="JJ567" s="3"/>
      <c r="JK567" s="3"/>
      <c r="JL567" s="3"/>
      <c r="JM567" s="3"/>
      <c r="JN567" s="3"/>
      <c r="JO567" s="3"/>
      <c r="JP567" s="3"/>
      <c r="JQ567" s="3"/>
      <c r="JR567" s="3"/>
      <c r="JS567" s="3"/>
      <c r="JT567" s="3"/>
      <c r="JU567" s="3"/>
      <c r="JV567" s="3"/>
      <c r="JW567" s="3"/>
      <c r="JX567" s="3"/>
      <c r="JY567" s="3"/>
    </row>
    <row r="568" spans="2:285" x14ac:dyDescent="0.25">
      <c r="B568" s="3"/>
      <c r="C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  <c r="IU568" s="3"/>
      <c r="IV568" s="3"/>
      <c r="IW568" s="3"/>
      <c r="IX568" s="3"/>
      <c r="IY568" s="3"/>
      <c r="IZ568" s="3"/>
      <c r="JA568" s="3"/>
      <c r="JB568" s="3"/>
      <c r="JC568" s="3"/>
      <c r="JD568" s="3"/>
      <c r="JE568" s="3"/>
      <c r="JF568" s="3"/>
      <c r="JG568" s="3"/>
      <c r="JH568" s="3"/>
      <c r="JI568" s="3"/>
      <c r="JJ568" s="3"/>
      <c r="JK568" s="3"/>
      <c r="JL568" s="3"/>
      <c r="JM568" s="3"/>
      <c r="JN568" s="3"/>
      <c r="JO568" s="3"/>
      <c r="JP568" s="3"/>
      <c r="JQ568" s="3"/>
      <c r="JR568" s="3"/>
      <c r="JS568" s="3"/>
      <c r="JT568" s="3"/>
      <c r="JU568" s="3"/>
      <c r="JV568" s="3"/>
      <c r="JW568" s="3"/>
      <c r="JX568" s="3"/>
      <c r="JY568" s="3"/>
    </row>
    <row r="569" spans="2:285" x14ac:dyDescent="0.25">
      <c r="B569" s="3"/>
      <c r="C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  <c r="IU569" s="3"/>
      <c r="IV569" s="3"/>
      <c r="IW569" s="3"/>
      <c r="IX569" s="3"/>
      <c r="IY569" s="3"/>
      <c r="IZ569" s="3"/>
      <c r="JA569" s="3"/>
      <c r="JB569" s="3"/>
      <c r="JC569" s="3"/>
      <c r="JD569" s="3"/>
      <c r="JE569" s="3"/>
      <c r="JF569" s="3"/>
      <c r="JG569" s="3"/>
      <c r="JH569" s="3"/>
      <c r="JI569" s="3"/>
      <c r="JJ569" s="3"/>
      <c r="JK569" s="3"/>
      <c r="JL569" s="3"/>
      <c r="JM569" s="3"/>
      <c r="JN569" s="3"/>
      <c r="JO569" s="3"/>
      <c r="JP569" s="3"/>
      <c r="JQ569" s="3"/>
      <c r="JR569" s="3"/>
      <c r="JS569" s="3"/>
      <c r="JT569" s="3"/>
      <c r="JU569" s="3"/>
      <c r="JV569" s="3"/>
      <c r="JW569" s="3"/>
      <c r="JX569" s="3"/>
      <c r="JY569" s="3"/>
    </row>
    <row r="570" spans="2:285" x14ac:dyDescent="0.25">
      <c r="B570" s="3"/>
      <c r="C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  <c r="IU570" s="3"/>
      <c r="IV570" s="3"/>
      <c r="IW570" s="3"/>
      <c r="IX570" s="3"/>
      <c r="IY570" s="3"/>
      <c r="IZ570" s="3"/>
      <c r="JA570" s="3"/>
      <c r="JB570" s="3"/>
      <c r="JC570" s="3"/>
      <c r="JD570" s="3"/>
      <c r="JE570" s="3"/>
      <c r="JF570" s="3"/>
      <c r="JG570" s="3"/>
      <c r="JH570" s="3"/>
      <c r="JI570" s="3"/>
      <c r="JJ570" s="3"/>
      <c r="JK570" s="3"/>
      <c r="JL570" s="3"/>
      <c r="JM570" s="3"/>
      <c r="JN570" s="3"/>
      <c r="JO570" s="3"/>
      <c r="JP570" s="3"/>
      <c r="JQ570" s="3"/>
      <c r="JR570" s="3"/>
      <c r="JS570" s="3"/>
      <c r="JT570" s="3"/>
      <c r="JU570" s="3"/>
      <c r="JV570" s="3"/>
      <c r="JW570" s="3"/>
      <c r="JX570" s="3"/>
      <c r="JY570" s="3"/>
    </row>
    <row r="571" spans="2:285" x14ac:dyDescent="0.25">
      <c r="B571" s="3"/>
      <c r="C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  <c r="IU571" s="3"/>
      <c r="IV571" s="3"/>
      <c r="IW571" s="3"/>
      <c r="IX571" s="3"/>
      <c r="IY571" s="3"/>
      <c r="IZ571" s="3"/>
      <c r="JA571" s="3"/>
      <c r="JB571" s="3"/>
      <c r="JC571" s="3"/>
      <c r="JD571" s="3"/>
      <c r="JE571" s="3"/>
      <c r="JF571" s="3"/>
      <c r="JG571" s="3"/>
      <c r="JH571" s="3"/>
      <c r="JI571" s="3"/>
      <c r="JJ571" s="3"/>
      <c r="JK571" s="3"/>
      <c r="JL571" s="3"/>
      <c r="JM571" s="3"/>
      <c r="JN571" s="3"/>
      <c r="JO571" s="3"/>
      <c r="JP571" s="3"/>
      <c r="JQ571" s="3"/>
      <c r="JR571" s="3"/>
      <c r="JS571" s="3"/>
      <c r="JT571" s="3"/>
      <c r="JU571" s="3"/>
      <c r="JV571" s="3"/>
      <c r="JW571" s="3"/>
      <c r="JX571" s="3"/>
      <c r="JY571" s="3"/>
    </row>
    <row r="572" spans="2:285" x14ac:dyDescent="0.25">
      <c r="B572" s="3"/>
      <c r="C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  <c r="IU572" s="3"/>
      <c r="IV572" s="3"/>
      <c r="IW572" s="3"/>
      <c r="IX572" s="3"/>
      <c r="IY572" s="3"/>
      <c r="IZ572" s="3"/>
      <c r="JA572" s="3"/>
      <c r="JB572" s="3"/>
      <c r="JC572" s="3"/>
      <c r="JD572" s="3"/>
      <c r="JE572" s="3"/>
      <c r="JF572" s="3"/>
      <c r="JG572" s="3"/>
      <c r="JH572" s="3"/>
      <c r="JI572" s="3"/>
      <c r="JJ572" s="3"/>
      <c r="JK572" s="3"/>
      <c r="JL572" s="3"/>
      <c r="JM572" s="3"/>
      <c r="JN572" s="3"/>
      <c r="JO572" s="3"/>
      <c r="JP572" s="3"/>
      <c r="JQ572" s="3"/>
      <c r="JR572" s="3"/>
      <c r="JS572" s="3"/>
      <c r="JT572" s="3"/>
      <c r="JU572" s="3"/>
      <c r="JV572" s="3"/>
      <c r="JW572" s="3"/>
      <c r="JX572" s="3"/>
      <c r="JY572" s="3"/>
    </row>
    <row r="573" spans="2:285" x14ac:dyDescent="0.25">
      <c r="B573" s="3"/>
      <c r="C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  <c r="IU573" s="3"/>
      <c r="IV573" s="3"/>
      <c r="IW573" s="3"/>
      <c r="IX573" s="3"/>
      <c r="IY573" s="3"/>
      <c r="IZ573" s="3"/>
      <c r="JA573" s="3"/>
      <c r="JB573" s="3"/>
      <c r="JC573" s="3"/>
      <c r="JD573" s="3"/>
      <c r="JE573" s="3"/>
      <c r="JF573" s="3"/>
      <c r="JG573" s="3"/>
      <c r="JH573" s="3"/>
      <c r="JI573" s="3"/>
      <c r="JJ573" s="3"/>
      <c r="JK573" s="3"/>
      <c r="JL573" s="3"/>
      <c r="JM573" s="3"/>
      <c r="JN573" s="3"/>
      <c r="JO573" s="3"/>
      <c r="JP573" s="3"/>
      <c r="JQ573" s="3"/>
      <c r="JR573" s="3"/>
      <c r="JS573" s="3"/>
      <c r="JT573" s="3"/>
      <c r="JU573" s="3"/>
      <c r="JV573" s="3"/>
      <c r="JW573" s="3"/>
      <c r="JX573" s="3"/>
      <c r="JY573" s="3"/>
    </row>
    <row r="574" spans="2:285" x14ac:dyDescent="0.25">
      <c r="B574" s="3"/>
      <c r="C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  <c r="IU574" s="3"/>
      <c r="IV574" s="3"/>
      <c r="IW574" s="3"/>
      <c r="IX574" s="3"/>
      <c r="IY574" s="3"/>
      <c r="IZ574" s="3"/>
      <c r="JA574" s="3"/>
      <c r="JB574" s="3"/>
      <c r="JC574" s="3"/>
      <c r="JD574" s="3"/>
      <c r="JE574" s="3"/>
      <c r="JF574" s="3"/>
      <c r="JG574" s="3"/>
      <c r="JH574" s="3"/>
      <c r="JI574" s="3"/>
      <c r="JJ574" s="3"/>
      <c r="JK574" s="3"/>
      <c r="JL574" s="3"/>
      <c r="JM574" s="3"/>
      <c r="JN574" s="3"/>
      <c r="JO574" s="3"/>
      <c r="JP574" s="3"/>
      <c r="JQ574" s="3"/>
      <c r="JR574" s="3"/>
      <c r="JS574" s="3"/>
      <c r="JT574" s="3"/>
      <c r="JU574" s="3"/>
      <c r="JV574" s="3"/>
      <c r="JW574" s="3"/>
      <c r="JX574" s="3"/>
      <c r="JY574" s="3"/>
    </row>
    <row r="575" spans="2:285" x14ac:dyDescent="0.25">
      <c r="B575" s="3"/>
      <c r="C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  <c r="IU575" s="3"/>
      <c r="IV575" s="3"/>
      <c r="IW575" s="3"/>
      <c r="IX575" s="3"/>
      <c r="IY575" s="3"/>
      <c r="IZ575" s="3"/>
      <c r="JA575" s="3"/>
      <c r="JB575" s="3"/>
      <c r="JC575" s="3"/>
      <c r="JD575" s="3"/>
      <c r="JE575" s="3"/>
      <c r="JF575" s="3"/>
      <c r="JG575" s="3"/>
      <c r="JH575" s="3"/>
      <c r="JI575" s="3"/>
      <c r="JJ575" s="3"/>
      <c r="JK575" s="3"/>
      <c r="JL575" s="3"/>
      <c r="JM575" s="3"/>
      <c r="JN575" s="3"/>
      <c r="JO575" s="3"/>
      <c r="JP575" s="3"/>
      <c r="JQ575" s="3"/>
      <c r="JR575" s="3"/>
      <c r="JS575" s="3"/>
      <c r="JT575" s="3"/>
      <c r="JU575" s="3"/>
      <c r="JV575" s="3"/>
      <c r="JW575" s="3"/>
      <c r="JX575" s="3"/>
      <c r="JY575" s="3"/>
    </row>
    <row r="576" spans="2:285" x14ac:dyDescent="0.25">
      <c r="B576" s="3"/>
      <c r="C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  <c r="IU576" s="3"/>
      <c r="IV576" s="3"/>
      <c r="IW576" s="3"/>
      <c r="IX576" s="3"/>
      <c r="IY576" s="3"/>
      <c r="IZ576" s="3"/>
      <c r="JA576" s="3"/>
      <c r="JB576" s="3"/>
      <c r="JC576" s="3"/>
      <c r="JD576" s="3"/>
      <c r="JE576" s="3"/>
      <c r="JF576" s="3"/>
      <c r="JG576" s="3"/>
      <c r="JH576" s="3"/>
      <c r="JI576" s="3"/>
      <c r="JJ576" s="3"/>
      <c r="JK576" s="3"/>
      <c r="JL576" s="3"/>
      <c r="JM576" s="3"/>
      <c r="JN576" s="3"/>
      <c r="JO576" s="3"/>
      <c r="JP576" s="3"/>
      <c r="JQ576" s="3"/>
      <c r="JR576" s="3"/>
      <c r="JS576" s="3"/>
      <c r="JT576" s="3"/>
      <c r="JU576" s="3"/>
      <c r="JV576" s="3"/>
      <c r="JW576" s="3"/>
      <c r="JX576" s="3"/>
      <c r="JY576" s="3"/>
    </row>
    <row r="577" spans="2:285" x14ac:dyDescent="0.25">
      <c r="B577" s="3"/>
      <c r="C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  <c r="IU577" s="3"/>
      <c r="IV577" s="3"/>
      <c r="IW577" s="3"/>
      <c r="IX577" s="3"/>
      <c r="IY577" s="3"/>
      <c r="IZ577" s="3"/>
      <c r="JA577" s="3"/>
      <c r="JB577" s="3"/>
      <c r="JC577" s="3"/>
      <c r="JD577" s="3"/>
      <c r="JE577" s="3"/>
      <c r="JF577" s="3"/>
      <c r="JG577" s="3"/>
      <c r="JH577" s="3"/>
      <c r="JI577" s="3"/>
      <c r="JJ577" s="3"/>
      <c r="JK577" s="3"/>
      <c r="JL577" s="3"/>
      <c r="JM577" s="3"/>
      <c r="JN577" s="3"/>
      <c r="JO577" s="3"/>
      <c r="JP577" s="3"/>
      <c r="JQ577" s="3"/>
      <c r="JR577" s="3"/>
      <c r="JS577" s="3"/>
      <c r="JT577" s="3"/>
      <c r="JU577" s="3"/>
      <c r="JV577" s="3"/>
      <c r="JW577" s="3"/>
      <c r="JX577" s="3"/>
      <c r="JY577" s="3"/>
    </row>
    <row r="578" spans="2:285" x14ac:dyDescent="0.25">
      <c r="B578" s="3"/>
      <c r="C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  <c r="IU578" s="3"/>
      <c r="IV578" s="3"/>
      <c r="IW578" s="3"/>
      <c r="IX578" s="3"/>
      <c r="IY578" s="3"/>
      <c r="IZ578" s="3"/>
      <c r="JA578" s="3"/>
      <c r="JB578" s="3"/>
      <c r="JC578" s="3"/>
      <c r="JD578" s="3"/>
      <c r="JE578" s="3"/>
      <c r="JF578" s="3"/>
      <c r="JG578" s="3"/>
      <c r="JH578" s="3"/>
      <c r="JI578" s="3"/>
      <c r="JJ578" s="3"/>
      <c r="JK578" s="3"/>
      <c r="JL578" s="3"/>
      <c r="JM578" s="3"/>
      <c r="JN578" s="3"/>
      <c r="JO578" s="3"/>
      <c r="JP578" s="3"/>
      <c r="JQ578" s="3"/>
      <c r="JR578" s="3"/>
      <c r="JS578" s="3"/>
      <c r="JT578" s="3"/>
      <c r="JU578" s="3"/>
      <c r="JV578" s="3"/>
      <c r="JW578" s="3"/>
      <c r="JX578" s="3"/>
      <c r="JY578" s="3"/>
    </row>
    <row r="579" spans="2:285" x14ac:dyDescent="0.25">
      <c r="B579" s="3"/>
      <c r="C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  <c r="IU579" s="3"/>
      <c r="IV579" s="3"/>
      <c r="IW579" s="3"/>
      <c r="IX579" s="3"/>
      <c r="IY579" s="3"/>
      <c r="IZ579" s="3"/>
      <c r="JA579" s="3"/>
      <c r="JB579" s="3"/>
      <c r="JC579" s="3"/>
      <c r="JD579" s="3"/>
      <c r="JE579" s="3"/>
      <c r="JF579" s="3"/>
      <c r="JG579" s="3"/>
      <c r="JH579" s="3"/>
      <c r="JI579" s="3"/>
      <c r="JJ579" s="3"/>
      <c r="JK579" s="3"/>
      <c r="JL579" s="3"/>
      <c r="JM579" s="3"/>
      <c r="JN579" s="3"/>
      <c r="JO579" s="3"/>
      <c r="JP579" s="3"/>
      <c r="JQ579" s="3"/>
      <c r="JR579" s="3"/>
      <c r="JS579" s="3"/>
      <c r="JT579" s="3"/>
      <c r="JU579" s="3"/>
      <c r="JV579" s="3"/>
      <c r="JW579" s="3"/>
      <c r="JX579" s="3"/>
      <c r="JY579" s="3"/>
    </row>
    <row r="580" spans="2:285" x14ac:dyDescent="0.25">
      <c r="B580" s="3"/>
      <c r="C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  <c r="IU580" s="3"/>
      <c r="IV580" s="3"/>
      <c r="IW580" s="3"/>
      <c r="IX580" s="3"/>
      <c r="IY580" s="3"/>
      <c r="IZ580" s="3"/>
      <c r="JA580" s="3"/>
      <c r="JB580" s="3"/>
      <c r="JC580" s="3"/>
      <c r="JD580" s="3"/>
      <c r="JE580" s="3"/>
      <c r="JF580" s="3"/>
      <c r="JG580" s="3"/>
      <c r="JH580" s="3"/>
      <c r="JI580" s="3"/>
      <c r="JJ580" s="3"/>
      <c r="JK580" s="3"/>
      <c r="JL580" s="3"/>
      <c r="JM580" s="3"/>
      <c r="JN580" s="3"/>
      <c r="JO580" s="3"/>
      <c r="JP580" s="3"/>
      <c r="JQ580" s="3"/>
      <c r="JR580" s="3"/>
      <c r="JS580" s="3"/>
      <c r="JT580" s="3"/>
      <c r="JU580" s="3"/>
      <c r="JV580" s="3"/>
      <c r="JW580" s="3"/>
      <c r="JX580" s="3"/>
      <c r="JY580" s="3"/>
    </row>
    <row r="581" spans="2:285" x14ac:dyDescent="0.25">
      <c r="B581" s="3"/>
      <c r="C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  <c r="IU581" s="3"/>
      <c r="IV581" s="3"/>
      <c r="IW581" s="3"/>
      <c r="IX581" s="3"/>
      <c r="IY581" s="3"/>
      <c r="IZ581" s="3"/>
      <c r="JA581" s="3"/>
      <c r="JB581" s="3"/>
      <c r="JC581" s="3"/>
      <c r="JD581" s="3"/>
      <c r="JE581" s="3"/>
      <c r="JF581" s="3"/>
      <c r="JG581" s="3"/>
      <c r="JH581" s="3"/>
      <c r="JI581" s="3"/>
      <c r="JJ581" s="3"/>
      <c r="JK581" s="3"/>
      <c r="JL581" s="3"/>
      <c r="JM581" s="3"/>
      <c r="JN581" s="3"/>
      <c r="JO581" s="3"/>
      <c r="JP581" s="3"/>
      <c r="JQ581" s="3"/>
      <c r="JR581" s="3"/>
      <c r="JS581" s="3"/>
      <c r="JT581" s="3"/>
      <c r="JU581" s="3"/>
      <c r="JV581" s="3"/>
      <c r="JW581" s="3"/>
      <c r="JX581" s="3"/>
      <c r="JY581" s="3"/>
    </row>
    <row r="582" spans="2:285" x14ac:dyDescent="0.25">
      <c r="B582" s="3"/>
      <c r="C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  <c r="IU582" s="3"/>
      <c r="IV582" s="3"/>
      <c r="IW582" s="3"/>
      <c r="IX582" s="3"/>
      <c r="IY582" s="3"/>
      <c r="IZ582" s="3"/>
      <c r="JA582" s="3"/>
      <c r="JB582" s="3"/>
      <c r="JC582" s="3"/>
      <c r="JD582" s="3"/>
      <c r="JE582" s="3"/>
      <c r="JF582" s="3"/>
      <c r="JG582" s="3"/>
      <c r="JH582" s="3"/>
      <c r="JI582" s="3"/>
      <c r="JJ582" s="3"/>
      <c r="JK582" s="3"/>
      <c r="JL582" s="3"/>
      <c r="JM582" s="3"/>
      <c r="JN582" s="3"/>
      <c r="JO582" s="3"/>
      <c r="JP582" s="3"/>
      <c r="JQ582" s="3"/>
      <c r="JR582" s="3"/>
      <c r="JS582" s="3"/>
      <c r="JT582" s="3"/>
      <c r="JU582" s="3"/>
      <c r="JV582" s="3"/>
      <c r="JW582" s="3"/>
      <c r="JX582" s="3"/>
      <c r="JY582" s="3"/>
    </row>
    <row r="583" spans="2:285" x14ac:dyDescent="0.25">
      <c r="B583" s="3"/>
      <c r="C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  <c r="IU583" s="3"/>
      <c r="IV583" s="3"/>
      <c r="IW583" s="3"/>
      <c r="IX583" s="3"/>
      <c r="IY583" s="3"/>
      <c r="IZ583" s="3"/>
      <c r="JA583" s="3"/>
      <c r="JB583" s="3"/>
      <c r="JC583" s="3"/>
      <c r="JD583" s="3"/>
      <c r="JE583" s="3"/>
      <c r="JF583" s="3"/>
      <c r="JG583" s="3"/>
      <c r="JH583" s="3"/>
      <c r="JI583" s="3"/>
      <c r="JJ583" s="3"/>
      <c r="JK583" s="3"/>
      <c r="JL583" s="3"/>
      <c r="JM583" s="3"/>
      <c r="JN583" s="3"/>
      <c r="JO583" s="3"/>
      <c r="JP583" s="3"/>
      <c r="JQ583" s="3"/>
      <c r="JR583" s="3"/>
      <c r="JS583" s="3"/>
      <c r="JT583" s="3"/>
      <c r="JU583" s="3"/>
      <c r="JV583" s="3"/>
      <c r="JW583" s="3"/>
      <c r="JX583" s="3"/>
      <c r="JY583" s="3"/>
    </row>
    <row r="584" spans="2:285" x14ac:dyDescent="0.25">
      <c r="B584" s="3"/>
      <c r="C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  <c r="IU584" s="3"/>
      <c r="IV584" s="3"/>
      <c r="IW584" s="3"/>
      <c r="IX584" s="3"/>
      <c r="IY584" s="3"/>
      <c r="IZ584" s="3"/>
      <c r="JA584" s="3"/>
      <c r="JB584" s="3"/>
      <c r="JC584" s="3"/>
      <c r="JD584" s="3"/>
      <c r="JE584" s="3"/>
      <c r="JF584" s="3"/>
      <c r="JG584" s="3"/>
      <c r="JH584" s="3"/>
      <c r="JI584" s="3"/>
      <c r="JJ584" s="3"/>
      <c r="JK584" s="3"/>
      <c r="JL584" s="3"/>
      <c r="JM584" s="3"/>
      <c r="JN584" s="3"/>
      <c r="JO584" s="3"/>
      <c r="JP584" s="3"/>
      <c r="JQ584" s="3"/>
      <c r="JR584" s="3"/>
      <c r="JS584" s="3"/>
      <c r="JT584" s="3"/>
      <c r="JU584" s="3"/>
      <c r="JV584" s="3"/>
      <c r="JW584" s="3"/>
      <c r="JX584" s="3"/>
      <c r="JY584" s="3"/>
    </row>
    <row r="585" spans="2:285" x14ac:dyDescent="0.25">
      <c r="B585" s="3"/>
      <c r="C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  <c r="IU585" s="3"/>
      <c r="IV585" s="3"/>
      <c r="IW585" s="3"/>
      <c r="IX585" s="3"/>
      <c r="IY585" s="3"/>
      <c r="IZ585" s="3"/>
      <c r="JA585" s="3"/>
      <c r="JB585" s="3"/>
      <c r="JC585" s="3"/>
      <c r="JD585" s="3"/>
      <c r="JE585" s="3"/>
      <c r="JF585" s="3"/>
      <c r="JG585" s="3"/>
      <c r="JH585" s="3"/>
      <c r="JI585" s="3"/>
      <c r="JJ585" s="3"/>
      <c r="JK585" s="3"/>
      <c r="JL585" s="3"/>
      <c r="JM585" s="3"/>
      <c r="JN585" s="3"/>
      <c r="JO585" s="3"/>
      <c r="JP585" s="3"/>
      <c r="JQ585" s="3"/>
      <c r="JR585" s="3"/>
      <c r="JS585" s="3"/>
      <c r="JT585" s="3"/>
      <c r="JU585" s="3"/>
      <c r="JV585" s="3"/>
      <c r="JW585" s="3"/>
      <c r="JX585" s="3"/>
      <c r="JY585" s="3"/>
    </row>
    <row r="586" spans="2:285" x14ac:dyDescent="0.25">
      <c r="B586" s="3"/>
      <c r="C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  <c r="IU586" s="3"/>
      <c r="IV586" s="3"/>
      <c r="IW586" s="3"/>
      <c r="IX586" s="3"/>
      <c r="IY586" s="3"/>
      <c r="IZ586" s="3"/>
      <c r="JA586" s="3"/>
      <c r="JB586" s="3"/>
      <c r="JC586" s="3"/>
      <c r="JD586" s="3"/>
      <c r="JE586" s="3"/>
      <c r="JF586" s="3"/>
      <c r="JG586" s="3"/>
      <c r="JH586" s="3"/>
      <c r="JI586" s="3"/>
      <c r="JJ586" s="3"/>
      <c r="JK586" s="3"/>
      <c r="JL586" s="3"/>
      <c r="JM586" s="3"/>
      <c r="JN586" s="3"/>
      <c r="JO586" s="3"/>
      <c r="JP586" s="3"/>
      <c r="JQ586" s="3"/>
      <c r="JR586" s="3"/>
      <c r="JS586" s="3"/>
      <c r="JT586" s="3"/>
      <c r="JU586" s="3"/>
      <c r="JV586" s="3"/>
      <c r="JW586" s="3"/>
      <c r="JX586" s="3"/>
      <c r="JY586" s="3"/>
    </row>
    <row r="587" spans="2:285" x14ac:dyDescent="0.25">
      <c r="B587" s="3"/>
      <c r="C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  <c r="IU587" s="3"/>
      <c r="IV587" s="3"/>
      <c r="IW587" s="3"/>
      <c r="IX587" s="3"/>
      <c r="IY587" s="3"/>
      <c r="IZ587" s="3"/>
      <c r="JA587" s="3"/>
      <c r="JB587" s="3"/>
      <c r="JC587" s="3"/>
      <c r="JD587" s="3"/>
      <c r="JE587" s="3"/>
      <c r="JF587" s="3"/>
      <c r="JG587" s="3"/>
      <c r="JH587" s="3"/>
      <c r="JI587" s="3"/>
      <c r="JJ587" s="3"/>
      <c r="JK587" s="3"/>
      <c r="JL587" s="3"/>
      <c r="JM587" s="3"/>
      <c r="JN587" s="3"/>
      <c r="JO587" s="3"/>
      <c r="JP587" s="3"/>
      <c r="JQ587" s="3"/>
      <c r="JR587" s="3"/>
      <c r="JS587" s="3"/>
      <c r="JT587" s="3"/>
      <c r="JU587" s="3"/>
      <c r="JV587" s="3"/>
      <c r="JW587" s="3"/>
      <c r="JX587" s="3"/>
      <c r="JY587" s="3"/>
    </row>
    <row r="588" spans="2:285" x14ac:dyDescent="0.25">
      <c r="B588" s="3"/>
      <c r="C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  <c r="IW588" s="3"/>
      <c r="IX588" s="3"/>
      <c r="IY588" s="3"/>
      <c r="IZ588" s="3"/>
      <c r="JA588" s="3"/>
      <c r="JB588" s="3"/>
      <c r="JC588" s="3"/>
      <c r="JD588" s="3"/>
      <c r="JE588" s="3"/>
      <c r="JF588" s="3"/>
      <c r="JG588" s="3"/>
      <c r="JH588" s="3"/>
      <c r="JI588" s="3"/>
      <c r="JJ588" s="3"/>
      <c r="JK588" s="3"/>
      <c r="JL588" s="3"/>
      <c r="JM588" s="3"/>
      <c r="JN588" s="3"/>
      <c r="JO588" s="3"/>
      <c r="JP588" s="3"/>
      <c r="JQ588" s="3"/>
      <c r="JR588" s="3"/>
      <c r="JS588" s="3"/>
      <c r="JT588" s="3"/>
      <c r="JU588" s="3"/>
      <c r="JV588" s="3"/>
      <c r="JW588" s="3"/>
      <c r="JX588" s="3"/>
      <c r="JY588" s="3"/>
    </row>
    <row r="589" spans="2:285" x14ac:dyDescent="0.25">
      <c r="B589" s="3"/>
      <c r="C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3"/>
      <c r="IY589" s="3"/>
      <c r="IZ589" s="3"/>
      <c r="JA589" s="3"/>
      <c r="JB589" s="3"/>
      <c r="JC589" s="3"/>
      <c r="JD589" s="3"/>
      <c r="JE589" s="3"/>
      <c r="JF589" s="3"/>
      <c r="JG589" s="3"/>
      <c r="JH589" s="3"/>
      <c r="JI589" s="3"/>
      <c r="JJ589" s="3"/>
      <c r="JK589" s="3"/>
      <c r="JL589" s="3"/>
      <c r="JM589" s="3"/>
      <c r="JN589" s="3"/>
      <c r="JO589" s="3"/>
      <c r="JP589" s="3"/>
      <c r="JQ589" s="3"/>
      <c r="JR589" s="3"/>
      <c r="JS589" s="3"/>
      <c r="JT589" s="3"/>
      <c r="JU589" s="3"/>
      <c r="JV589" s="3"/>
      <c r="JW589" s="3"/>
      <c r="JX589" s="3"/>
      <c r="JY589" s="3"/>
    </row>
    <row r="590" spans="2:285" x14ac:dyDescent="0.25">
      <c r="B590" s="3"/>
      <c r="C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  <c r="IU590" s="3"/>
      <c r="IV590" s="3"/>
      <c r="IW590" s="3"/>
      <c r="IX590" s="3"/>
      <c r="IY590" s="3"/>
      <c r="IZ590" s="3"/>
      <c r="JA590" s="3"/>
      <c r="JB590" s="3"/>
      <c r="JC590" s="3"/>
      <c r="JD590" s="3"/>
      <c r="JE590" s="3"/>
      <c r="JF590" s="3"/>
      <c r="JG590" s="3"/>
      <c r="JH590" s="3"/>
      <c r="JI590" s="3"/>
      <c r="JJ590" s="3"/>
      <c r="JK590" s="3"/>
      <c r="JL590" s="3"/>
      <c r="JM590" s="3"/>
      <c r="JN590" s="3"/>
      <c r="JO590" s="3"/>
      <c r="JP590" s="3"/>
      <c r="JQ590" s="3"/>
      <c r="JR590" s="3"/>
      <c r="JS590" s="3"/>
      <c r="JT590" s="3"/>
      <c r="JU590" s="3"/>
      <c r="JV590" s="3"/>
      <c r="JW590" s="3"/>
      <c r="JX590" s="3"/>
      <c r="JY590" s="3"/>
    </row>
    <row r="591" spans="2:285" x14ac:dyDescent="0.25">
      <c r="B591" s="3"/>
      <c r="C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  <c r="IU591" s="3"/>
      <c r="IV591" s="3"/>
      <c r="IW591" s="3"/>
      <c r="IX591" s="3"/>
      <c r="IY591" s="3"/>
      <c r="IZ591" s="3"/>
      <c r="JA591" s="3"/>
      <c r="JB591" s="3"/>
      <c r="JC591" s="3"/>
      <c r="JD591" s="3"/>
      <c r="JE591" s="3"/>
      <c r="JF591" s="3"/>
      <c r="JG591" s="3"/>
      <c r="JH591" s="3"/>
      <c r="JI591" s="3"/>
      <c r="JJ591" s="3"/>
      <c r="JK591" s="3"/>
      <c r="JL591" s="3"/>
      <c r="JM591" s="3"/>
      <c r="JN591" s="3"/>
      <c r="JO591" s="3"/>
      <c r="JP591" s="3"/>
      <c r="JQ591" s="3"/>
      <c r="JR591" s="3"/>
      <c r="JS591" s="3"/>
      <c r="JT591" s="3"/>
      <c r="JU591" s="3"/>
      <c r="JV591" s="3"/>
      <c r="JW591" s="3"/>
      <c r="JX591" s="3"/>
      <c r="JY591" s="3"/>
    </row>
    <row r="592" spans="2:285" x14ac:dyDescent="0.25">
      <c r="B592" s="3"/>
      <c r="C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  <c r="IU592" s="3"/>
      <c r="IV592" s="3"/>
      <c r="IW592" s="3"/>
      <c r="IX592" s="3"/>
      <c r="IY592" s="3"/>
      <c r="IZ592" s="3"/>
      <c r="JA592" s="3"/>
      <c r="JB592" s="3"/>
      <c r="JC592" s="3"/>
      <c r="JD592" s="3"/>
      <c r="JE592" s="3"/>
      <c r="JF592" s="3"/>
      <c r="JG592" s="3"/>
      <c r="JH592" s="3"/>
      <c r="JI592" s="3"/>
      <c r="JJ592" s="3"/>
      <c r="JK592" s="3"/>
      <c r="JL592" s="3"/>
      <c r="JM592" s="3"/>
      <c r="JN592" s="3"/>
      <c r="JO592" s="3"/>
      <c r="JP592" s="3"/>
      <c r="JQ592" s="3"/>
      <c r="JR592" s="3"/>
      <c r="JS592" s="3"/>
      <c r="JT592" s="3"/>
      <c r="JU592" s="3"/>
      <c r="JV592" s="3"/>
      <c r="JW592" s="3"/>
      <c r="JX592" s="3"/>
      <c r="JY592" s="3"/>
    </row>
    <row r="593" spans="2:285" x14ac:dyDescent="0.25">
      <c r="B593" s="3"/>
      <c r="C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  <c r="IU593" s="3"/>
      <c r="IV593" s="3"/>
      <c r="IW593" s="3"/>
      <c r="IX593" s="3"/>
      <c r="IY593" s="3"/>
      <c r="IZ593" s="3"/>
      <c r="JA593" s="3"/>
      <c r="JB593" s="3"/>
      <c r="JC593" s="3"/>
      <c r="JD593" s="3"/>
      <c r="JE593" s="3"/>
      <c r="JF593" s="3"/>
      <c r="JG593" s="3"/>
      <c r="JH593" s="3"/>
      <c r="JI593" s="3"/>
      <c r="JJ593" s="3"/>
      <c r="JK593" s="3"/>
      <c r="JL593" s="3"/>
      <c r="JM593" s="3"/>
      <c r="JN593" s="3"/>
      <c r="JO593" s="3"/>
      <c r="JP593" s="3"/>
      <c r="JQ593" s="3"/>
      <c r="JR593" s="3"/>
      <c r="JS593" s="3"/>
      <c r="JT593" s="3"/>
      <c r="JU593" s="3"/>
      <c r="JV593" s="3"/>
      <c r="JW593" s="3"/>
      <c r="JX593" s="3"/>
      <c r="JY593" s="3"/>
    </row>
    <row r="594" spans="2:285" x14ac:dyDescent="0.25">
      <c r="B594" s="3"/>
      <c r="C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  <c r="IU594" s="3"/>
      <c r="IV594" s="3"/>
      <c r="IW594" s="3"/>
      <c r="IX594" s="3"/>
      <c r="IY594" s="3"/>
      <c r="IZ594" s="3"/>
      <c r="JA594" s="3"/>
      <c r="JB594" s="3"/>
      <c r="JC594" s="3"/>
      <c r="JD594" s="3"/>
      <c r="JE594" s="3"/>
      <c r="JF594" s="3"/>
      <c r="JG594" s="3"/>
      <c r="JH594" s="3"/>
      <c r="JI594" s="3"/>
      <c r="JJ594" s="3"/>
      <c r="JK594" s="3"/>
      <c r="JL594" s="3"/>
      <c r="JM594" s="3"/>
      <c r="JN594" s="3"/>
      <c r="JO594" s="3"/>
      <c r="JP594" s="3"/>
      <c r="JQ594" s="3"/>
      <c r="JR594" s="3"/>
      <c r="JS594" s="3"/>
      <c r="JT594" s="3"/>
      <c r="JU594" s="3"/>
      <c r="JV594" s="3"/>
      <c r="JW594" s="3"/>
      <c r="JX594" s="3"/>
      <c r="JY594" s="3"/>
    </row>
    <row r="595" spans="2:285" x14ac:dyDescent="0.25">
      <c r="B595" s="3"/>
      <c r="C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  <c r="IW595" s="3"/>
      <c r="IX595" s="3"/>
      <c r="IY595" s="3"/>
      <c r="IZ595" s="3"/>
      <c r="JA595" s="3"/>
      <c r="JB595" s="3"/>
      <c r="JC595" s="3"/>
      <c r="JD595" s="3"/>
      <c r="JE595" s="3"/>
      <c r="JF595" s="3"/>
      <c r="JG595" s="3"/>
      <c r="JH595" s="3"/>
      <c r="JI595" s="3"/>
      <c r="JJ595" s="3"/>
      <c r="JK595" s="3"/>
      <c r="JL595" s="3"/>
      <c r="JM595" s="3"/>
      <c r="JN595" s="3"/>
      <c r="JO595" s="3"/>
      <c r="JP595" s="3"/>
      <c r="JQ595" s="3"/>
      <c r="JR595" s="3"/>
      <c r="JS595" s="3"/>
      <c r="JT595" s="3"/>
      <c r="JU595" s="3"/>
      <c r="JV595" s="3"/>
      <c r="JW595" s="3"/>
      <c r="JX595" s="3"/>
      <c r="JY595" s="3"/>
    </row>
    <row r="596" spans="2:285" x14ac:dyDescent="0.25">
      <c r="B596" s="3"/>
      <c r="C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  <c r="IU596" s="3"/>
      <c r="IV596" s="3"/>
      <c r="IW596" s="3"/>
      <c r="IX596" s="3"/>
      <c r="IY596" s="3"/>
      <c r="IZ596" s="3"/>
      <c r="JA596" s="3"/>
      <c r="JB596" s="3"/>
      <c r="JC596" s="3"/>
      <c r="JD596" s="3"/>
      <c r="JE596" s="3"/>
      <c r="JF596" s="3"/>
      <c r="JG596" s="3"/>
      <c r="JH596" s="3"/>
      <c r="JI596" s="3"/>
      <c r="JJ596" s="3"/>
      <c r="JK596" s="3"/>
      <c r="JL596" s="3"/>
      <c r="JM596" s="3"/>
      <c r="JN596" s="3"/>
      <c r="JO596" s="3"/>
      <c r="JP596" s="3"/>
      <c r="JQ596" s="3"/>
      <c r="JR596" s="3"/>
      <c r="JS596" s="3"/>
      <c r="JT596" s="3"/>
      <c r="JU596" s="3"/>
      <c r="JV596" s="3"/>
      <c r="JW596" s="3"/>
      <c r="JX596" s="3"/>
      <c r="JY596" s="3"/>
    </row>
    <row r="597" spans="2:285" x14ac:dyDescent="0.25">
      <c r="B597" s="3"/>
      <c r="C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  <c r="IU597" s="3"/>
      <c r="IV597" s="3"/>
      <c r="IW597" s="3"/>
      <c r="IX597" s="3"/>
      <c r="IY597" s="3"/>
      <c r="IZ597" s="3"/>
      <c r="JA597" s="3"/>
      <c r="JB597" s="3"/>
      <c r="JC597" s="3"/>
      <c r="JD597" s="3"/>
      <c r="JE597" s="3"/>
      <c r="JF597" s="3"/>
      <c r="JG597" s="3"/>
      <c r="JH597" s="3"/>
      <c r="JI597" s="3"/>
      <c r="JJ597" s="3"/>
      <c r="JK597" s="3"/>
      <c r="JL597" s="3"/>
      <c r="JM597" s="3"/>
      <c r="JN597" s="3"/>
      <c r="JO597" s="3"/>
      <c r="JP597" s="3"/>
      <c r="JQ597" s="3"/>
      <c r="JR597" s="3"/>
      <c r="JS597" s="3"/>
      <c r="JT597" s="3"/>
      <c r="JU597" s="3"/>
      <c r="JV597" s="3"/>
      <c r="JW597" s="3"/>
      <c r="JX597" s="3"/>
      <c r="JY597" s="3"/>
    </row>
    <row r="598" spans="2:285" x14ac:dyDescent="0.25">
      <c r="B598" s="3"/>
      <c r="C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  <c r="IU598" s="3"/>
      <c r="IV598" s="3"/>
      <c r="IW598" s="3"/>
      <c r="IX598" s="3"/>
      <c r="IY598" s="3"/>
      <c r="IZ598" s="3"/>
      <c r="JA598" s="3"/>
      <c r="JB598" s="3"/>
      <c r="JC598" s="3"/>
      <c r="JD598" s="3"/>
      <c r="JE598" s="3"/>
      <c r="JF598" s="3"/>
      <c r="JG598" s="3"/>
      <c r="JH598" s="3"/>
      <c r="JI598" s="3"/>
      <c r="JJ598" s="3"/>
      <c r="JK598" s="3"/>
      <c r="JL598" s="3"/>
      <c r="JM598" s="3"/>
      <c r="JN598" s="3"/>
      <c r="JO598" s="3"/>
      <c r="JP598" s="3"/>
      <c r="JQ598" s="3"/>
      <c r="JR598" s="3"/>
      <c r="JS598" s="3"/>
      <c r="JT598" s="3"/>
      <c r="JU598" s="3"/>
      <c r="JV598" s="3"/>
      <c r="JW598" s="3"/>
      <c r="JX598" s="3"/>
      <c r="JY598" s="3"/>
    </row>
    <row r="599" spans="2:285" x14ac:dyDescent="0.25">
      <c r="B599" s="3"/>
      <c r="C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  <c r="IU599" s="3"/>
      <c r="IV599" s="3"/>
      <c r="IW599" s="3"/>
      <c r="IX599" s="3"/>
      <c r="IY599" s="3"/>
      <c r="IZ599" s="3"/>
      <c r="JA599" s="3"/>
      <c r="JB599" s="3"/>
      <c r="JC599" s="3"/>
      <c r="JD599" s="3"/>
      <c r="JE599" s="3"/>
      <c r="JF599" s="3"/>
      <c r="JG599" s="3"/>
      <c r="JH599" s="3"/>
      <c r="JI599" s="3"/>
      <c r="JJ599" s="3"/>
      <c r="JK599" s="3"/>
      <c r="JL599" s="3"/>
      <c r="JM599" s="3"/>
      <c r="JN599" s="3"/>
      <c r="JO599" s="3"/>
      <c r="JP599" s="3"/>
      <c r="JQ599" s="3"/>
      <c r="JR599" s="3"/>
      <c r="JS599" s="3"/>
      <c r="JT599" s="3"/>
      <c r="JU599" s="3"/>
      <c r="JV599" s="3"/>
      <c r="JW599" s="3"/>
      <c r="JX599" s="3"/>
      <c r="JY599" s="3"/>
    </row>
    <row r="600" spans="2:285" x14ac:dyDescent="0.25">
      <c r="B600" s="3"/>
      <c r="C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  <c r="IU600" s="3"/>
      <c r="IV600" s="3"/>
      <c r="IW600" s="3"/>
      <c r="IX600" s="3"/>
      <c r="IY600" s="3"/>
      <c r="IZ600" s="3"/>
      <c r="JA600" s="3"/>
      <c r="JB600" s="3"/>
      <c r="JC600" s="3"/>
      <c r="JD600" s="3"/>
      <c r="JE600" s="3"/>
      <c r="JF600" s="3"/>
      <c r="JG600" s="3"/>
      <c r="JH600" s="3"/>
      <c r="JI600" s="3"/>
      <c r="JJ600" s="3"/>
      <c r="JK600" s="3"/>
      <c r="JL600" s="3"/>
      <c r="JM600" s="3"/>
      <c r="JN600" s="3"/>
      <c r="JO600" s="3"/>
      <c r="JP600" s="3"/>
      <c r="JQ600" s="3"/>
      <c r="JR600" s="3"/>
      <c r="JS600" s="3"/>
      <c r="JT600" s="3"/>
      <c r="JU600" s="3"/>
      <c r="JV600" s="3"/>
      <c r="JW600" s="3"/>
      <c r="JX600" s="3"/>
      <c r="JY600" s="3"/>
    </row>
    <row r="601" spans="2:285" x14ac:dyDescent="0.25">
      <c r="B601" s="3"/>
      <c r="C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  <c r="IW601" s="3"/>
      <c r="IX601" s="3"/>
      <c r="IY601" s="3"/>
      <c r="IZ601" s="3"/>
      <c r="JA601" s="3"/>
      <c r="JB601" s="3"/>
      <c r="JC601" s="3"/>
      <c r="JD601" s="3"/>
      <c r="JE601" s="3"/>
      <c r="JF601" s="3"/>
      <c r="JG601" s="3"/>
      <c r="JH601" s="3"/>
      <c r="JI601" s="3"/>
      <c r="JJ601" s="3"/>
      <c r="JK601" s="3"/>
      <c r="JL601" s="3"/>
      <c r="JM601" s="3"/>
      <c r="JN601" s="3"/>
      <c r="JO601" s="3"/>
      <c r="JP601" s="3"/>
      <c r="JQ601" s="3"/>
      <c r="JR601" s="3"/>
      <c r="JS601" s="3"/>
      <c r="JT601" s="3"/>
      <c r="JU601" s="3"/>
      <c r="JV601" s="3"/>
      <c r="JW601" s="3"/>
      <c r="JX601" s="3"/>
      <c r="JY601" s="3"/>
    </row>
    <row r="602" spans="2:285" x14ac:dyDescent="0.25">
      <c r="B602" s="3"/>
      <c r="C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  <c r="IU602" s="3"/>
      <c r="IV602" s="3"/>
      <c r="IW602" s="3"/>
      <c r="IX602" s="3"/>
      <c r="IY602" s="3"/>
      <c r="IZ602" s="3"/>
      <c r="JA602" s="3"/>
      <c r="JB602" s="3"/>
      <c r="JC602" s="3"/>
      <c r="JD602" s="3"/>
      <c r="JE602" s="3"/>
      <c r="JF602" s="3"/>
      <c r="JG602" s="3"/>
      <c r="JH602" s="3"/>
      <c r="JI602" s="3"/>
      <c r="JJ602" s="3"/>
      <c r="JK602" s="3"/>
      <c r="JL602" s="3"/>
      <c r="JM602" s="3"/>
      <c r="JN602" s="3"/>
      <c r="JO602" s="3"/>
      <c r="JP602" s="3"/>
      <c r="JQ602" s="3"/>
      <c r="JR602" s="3"/>
      <c r="JS602" s="3"/>
      <c r="JT602" s="3"/>
      <c r="JU602" s="3"/>
      <c r="JV602" s="3"/>
      <c r="JW602" s="3"/>
      <c r="JX602" s="3"/>
      <c r="JY602" s="3"/>
    </row>
    <row r="603" spans="2:285" x14ac:dyDescent="0.25">
      <c r="B603" s="3"/>
      <c r="C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  <c r="IU603" s="3"/>
      <c r="IV603" s="3"/>
      <c r="IW603" s="3"/>
      <c r="IX603" s="3"/>
      <c r="IY603" s="3"/>
      <c r="IZ603" s="3"/>
      <c r="JA603" s="3"/>
      <c r="JB603" s="3"/>
      <c r="JC603" s="3"/>
      <c r="JD603" s="3"/>
      <c r="JE603" s="3"/>
      <c r="JF603" s="3"/>
      <c r="JG603" s="3"/>
      <c r="JH603" s="3"/>
      <c r="JI603" s="3"/>
      <c r="JJ603" s="3"/>
      <c r="JK603" s="3"/>
      <c r="JL603" s="3"/>
      <c r="JM603" s="3"/>
      <c r="JN603" s="3"/>
      <c r="JO603" s="3"/>
      <c r="JP603" s="3"/>
      <c r="JQ603" s="3"/>
      <c r="JR603" s="3"/>
      <c r="JS603" s="3"/>
      <c r="JT603" s="3"/>
      <c r="JU603" s="3"/>
      <c r="JV603" s="3"/>
      <c r="JW603" s="3"/>
      <c r="JX603" s="3"/>
      <c r="JY603" s="3"/>
    </row>
    <row r="604" spans="2:285" x14ac:dyDescent="0.25">
      <c r="B604" s="3"/>
      <c r="C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  <c r="IW604" s="3"/>
      <c r="IX604" s="3"/>
      <c r="IY604" s="3"/>
      <c r="IZ604" s="3"/>
      <c r="JA604" s="3"/>
      <c r="JB604" s="3"/>
      <c r="JC604" s="3"/>
      <c r="JD604" s="3"/>
      <c r="JE604" s="3"/>
      <c r="JF604" s="3"/>
      <c r="JG604" s="3"/>
      <c r="JH604" s="3"/>
      <c r="JI604" s="3"/>
      <c r="JJ604" s="3"/>
      <c r="JK604" s="3"/>
      <c r="JL604" s="3"/>
      <c r="JM604" s="3"/>
      <c r="JN604" s="3"/>
      <c r="JO604" s="3"/>
      <c r="JP604" s="3"/>
      <c r="JQ604" s="3"/>
      <c r="JR604" s="3"/>
      <c r="JS604" s="3"/>
      <c r="JT604" s="3"/>
      <c r="JU604" s="3"/>
      <c r="JV604" s="3"/>
      <c r="JW604" s="3"/>
      <c r="JX604" s="3"/>
      <c r="JY604" s="3"/>
    </row>
    <row r="605" spans="2:285" x14ac:dyDescent="0.25">
      <c r="B605" s="3"/>
      <c r="C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  <c r="IW605" s="3"/>
      <c r="IX605" s="3"/>
      <c r="IY605" s="3"/>
      <c r="IZ605" s="3"/>
      <c r="JA605" s="3"/>
      <c r="JB605" s="3"/>
      <c r="JC605" s="3"/>
      <c r="JD605" s="3"/>
      <c r="JE605" s="3"/>
      <c r="JF605" s="3"/>
      <c r="JG605" s="3"/>
      <c r="JH605" s="3"/>
      <c r="JI605" s="3"/>
      <c r="JJ605" s="3"/>
      <c r="JK605" s="3"/>
      <c r="JL605" s="3"/>
      <c r="JM605" s="3"/>
      <c r="JN605" s="3"/>
      <c r="JO605" s="3"/>
      <c r="JP605" s="3"/>
      <c r="JQ605" s="3"/>
      <c r="JR605" s="3"/>
      <c r="JS605" s="3"/>
      <c r="JT605" s="3"/>
      <c r="JU605" s="3"/>
      <c r="JV605" s="3"/>
      <c r="JW605" s="3"/>
      <c r="JX605" s="3"/>
      <c r="JY605" s="3"/>
    </row>
    <row r="606" spans="2:285" x14ac:dyDescent="0.25">
      <c r="B606" s="3"/>
      <c r="C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  <c r="IU606" s="3"/>
      <c r="IV606" s="3"/>
      <c r="IW606" s="3"/>
      <c r="IX606" s="3"/>
      <c r="IY606" s="3"/>
      <c r="IZ606" s="3"/>
      <c r="JA606" s="3"/>
      <c r="JB606" s="3"/>
      <c r="JC606" s="3"/>
      <c r="JD606" s="3"/>
      <c r="JE606" s="3"/>
      <c r="JF606" s="3"/>
      <c r="JG606" s="3"/>
      <c r="JH606" s="3"/>
      <c r="JI606" s="3"/>
      <c r="JJ606" s="3"/>
      <c r="JK606" s="3"/>
      <c r="JL606" s="3"/>
      <c r="JM606" s="3"/>
      <c r="JN606" s="3"/>
      <c r="JO606" s="3"/>
      <c r="JP606" s="3"/>
      <c r="JQ606" s="3"/>
      <c r="JR606" s="3"/>
      <c r="JS606" s="3"/>
      <c r="JT606" s="3"/>
      <c r="JU606" s="3"/>
      <c r="JV606" s="3"/>
      <c r="JW606" s="3"/>
      <c r="JX606" s="3"/>
      <c r="JY606" s="3"/>
    </row>
    <row r="607" spans="2:285" x14ac:dyDescent="0.25">
      <c r="B607" s="3"/>
      <c r="C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  <c r="IW607" s="3"/>
      <c r="IX607" s="3"/>
      <c r="IY607" s="3"/>
      <c r="IZ607" s="3"/>
      <c r="JA607" s="3"/>
      <c r="JB607" s="3"/>
      <c r="JC607" s="3"/>
      <c r="JD607" s="3"/>
      <c r="JE607" s="3"/>
      <c r="JF607" s="3"/>
      <c r="JG607" s="3"/>
      <c r="JH607" s="3"/>
      <c r="JI607" s="3"/>
      <c r="JJ607" s="3"/>
      <c r="JK607" s="3"/>
      <c r="JL607" s="3"/>
      <c r="JM607" s="3"/>
      <c r="JN607" s="3"/>
      <c r="JO607" s="3"/>
      <c r="JP607" s="3"/>
      <c r="JQ607" s="3"/>
      <c r="JR607" s="3"/>
      <c r="JS607" s="3"/>
      <c r="JT607" s="3"/>
      <c r="JU607" s="3"/>
      <c r="JV607" s="3"/>
      <c r="JW607" s="3"/>
      <c r="JX607" s="3"/>
      <c r="JY607" s="3"/>
    </row>
    <row r="608" spans="2:285" x14ac:dyDescent="0.25">
      <c r="B608" s="3"/>
      <c r="C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  <c r="IU608" s="3"/>
      <c r="IV608" s="3"/>
      <c r="IW608" s="3"/>
      <c r="IX608" s="3"/>
      <c r="IY608" s="3"/>
      <c r="IZ608" s="3"/>
      <c r="JA608" s="3"/>
      <c r="JB608" s="3"/>
      <c r="JC608" s="3"/>
      <c r="JD608" s="3"/>
      <c r="JE608" s="3"/>
      <c r="JF608" s="3"/>
      <c r="JG608" s="3"/>
      <c r="JH608" s="3"/>
      <c r="JI608" s="3"/>
      <c r="JJ608" s="3"/>
      <c r="JK608" s="3"/>
      <c r="JL608" s="3"/>
      <c r="JM608" s="3"/>
      <c r="JN608" s="3"/>
      <c r="JO608" s="3"/>
      <c r="JP608" s="3"/>
      <c r="JQ608" s="3"/>
      <c r="JR608" s="3"/>
      <c r="JS608" s="3"/>
      <c r="JT608" s="3"/>
      <c r="JU608" s="3"/>
      <c r="JV608" s="3"/>
      <c r="JW608" s="3"/>
      <c r="JX608" s="3"/>
      <c r="JY608" s="3"/>
    </row>
    <row r="609" spans="2:285" x14ac:dyDescent="0.25">
      <c r="B609" s="3"/>
      <c r="C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  <c r="IU609" s="3"/>
      <c r="IV609" s="3"/>
      <c r="IW609" s="3"/>
      <c r="IX609" s="3"/>
      <c r="IY609" s="3"/>
      <c r="IZ609" s="3"/>
      <c r="JA609" s="3"/>
      <c r="JB609" s="3"/>
      <c r="JC609" s="3"/>
      <c r="JD609" s="3"/>
      <c r="JE609" s="3"/>
      <c r="JF609" s="3"/>
      <c r="JG609" s="3"/>
      <c r="JH609" s="3"/>
      <c r="JI609" s="3"/>
      <c r="JJ609" s="3"/>
      <c r="JK609" s="3"/>
      <c r="JL609" s="3"/>
      <c r="JM609" s="3"/>
      <c r="JN609" s="3"/>
      <c r="JO609" s="3"/>
      <c r="JP609" s="3"/>
      <c r="JQ609" s="3"/>
      <c r="JR609" s="3"/>
      <c r="JS609" s="3"/>
      <c r="JT609" s="3"/>
      <c r="JU609" s="3"/>
      <c r="JV609" s="3"/>
      <c r="JW609" s="3"/>
      <c r="JX609" s="3"/>
      <c r="JY609" s="3"/>
    </row>
    <row r="610" spans="2:285" x14ac:dyDescent="0.25">
      <c r="B610" s="3"/>
      <c r="C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  <c r="IU610" s="3"/>
      <c r="IV610" s="3"/>
      <c r="IW610" s="3"/>
      <c r="IX610" s="3"/>
      <c r="IY610" s="3"/>
      <c r="IZ610" s="3"/>
      <c r="JA610" s="3"/>
      <c r="JB610" s="3"/>
      <c r="JC610" s="3"/>
      <c r="JD610" s="3"/>
      <c r="JE610" s="3"/>
      <c r="JF610" s="3"/>
      <c r="JG610" s="3"/>
      <c r="JH610" s="3"/>
      <c r="JI610" s="3"/>
      <c r="JJ610" s="3"/>
      <c r="JK610" s="3"/>
      <c r="JL610" s="3"/>
      <c r="JM610" s="3"/>
      <c r="JN610" s="3"/>
      <c r="JO610" s="3"/>
      <c r="JP610" s="3"/>
      <c r="JQ610" s="3"/>
      <c r="JR610" s="3"/>
      <c r="JS610" s="3"/>
      <c r="JT610" s="3"/>
      <c r="JU610" s="3"/>
      <c r="JV610" s="3"/>
      <c r="JW610" s="3"/>
      <c r="JX610" s="3"/>
      <c r="JY610" s="3"/>
    </row>
    <row r="611" spans="2:285" x14ac:dyDescent="0.25">
      <c r="B611" s="3"/>
      <c r="C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  <c r="IU611" s="3"/>
      <c r="IV611" s="3"/>
      <c r="IW611" s="3"/>
      <c r="IX611" s="3"/>
      <c r="IY611" s="3"/>
      <c r="IZ611" s="3"/>
      <c r="JA611" s="3"/>
      <c r="JB611" s="3"/>
      <c r="JC611" s="3"/>
      <c r="JD611" s="3"/>
      <c r="JE611" s="3"/>
      <c r="JF611" s="3"/>
      <c r="JG611" s="3"/>
      <c r="JH611" s="3"/>
      <c r="JI611" s="3"/>
      <c r="JJ611" s="3"/>
      <c r="JK611" s="3"/>
      <c r="JL611" s="3"/>
      <c r="JM611" s="3"/>
      <c r="JN611" s="3"/>
      <c r="JO611" s="3"/>
      <c r="JP611" s="3"/>
      <c r="JQ611" s="3"/>
      <c r="JR611" s="3"/>
      <c r="JS611" s="3"/>
      <c r="JT611" s="3"/>
      <c r="JU611" s="3"/>
      <c r="JV611" s="3"/>
      <c r="JW611" s="3"/>
      <c r="JX611" s="3"/>
      <c r="JY611" s="3"/>
    </row>
    <row r="612" spans="2:285" x14ac:dyDescent="0.25">
      <c r="B612" s="3"/>
      <c r="C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3"/>
      <c r="IZ612" s="3"/>
      <c r="JA612" s="3"/>
      <c r="JB612" s="3"/>
      <c r="JC612" s="3"/>
      <c r="JD612" s="3"/>
      <c r="JE612" s="3"/>
      <c r="JF612" s="3"/>
      <c r="JG612" s="3"/>
      <c r="JH612" s="3"/>
      <c r="JI612" s="3"/>
      <c r="JJ612" s="3"/>
      <c r="JK612" s="3"/>
      <c r="JL612" s="3"/>
      <c r="JM612" s="3"/>
      <c r="JN612" s="3"/>
      <c r="JO612" s="3"/>
      <c r="JP612" s="3"/>
      <c r="JQ612" s="3"/>
      <c r="JR612" s="3"/>
      <c r="JS612" s="3"/>
      <c r="JT612" s="3"/>
      <c r="JU612" s="3"/>
      <c r="JV612" s="3"/>
      <c r="JW612" s="3"/>
      <c r="JX612" s="3"/>
      <c r="JY612" s="3"/>
    </row>
    <row r="613" spans="2:285" x14ac:dyDescent="0.25">
      <c r="B613" s="3"/>
      <c r="C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  <c r="IW613" s="3"/>
      <c r="IX613" s="3"/>
      <c r="IY613" s="3"/>
      <c r="IZ613" s="3"/>
      <c r="JA613" s="3"/>
      <c r="JB613" s="3"/>
      <c r="JC613" s="3"/>
      <c r="JD613" s="3"/>
      <c r="JE613" s="3"/>
      <c r="JF613" s="3"/>
      <c r="JG613" s="3"/>
      <c r="JH613" s="3"/>
      <c r="JI613" s="3"/>
      <c r="JJ613" s="3"/>
      <c r="JK613" s="3"/>
      <c r="JL613" s="3"/>
      <c r="JM613" s="3"/>
      <c r="JN613" s="3"/>
      <c r="JO613" s="3"/>
      <c r="JP613" s="3"/>
      <c r="JQ613" s="3"/>
      <c r="JR613" s="3"/>
      <c r="JS613" s="3"/>
      <c r="JT613" s="3"/>
      <c r="JU613" s="3"/>
      <c r="JV613" s="3"/>
      <c r="JW613" s="3"/>
      <c r="JX613" s="3"/>
      <c r="JY613" s="3"/>
    </row>
    <row r="614" spans="2:285" x14ac:dyDescent="0.25">
      <c r="B614" s="3"/>
      <c r="C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3"/>
      <c r="IZ614" s="3"/>
      <c r="JA614" s="3"/>
      <c r="JB614" s="3"/>
      <c r="JC614" s="3"/>
      <c r="JD614" s="3"/>
      <c r="JE614" s="3"/>
      <c r="JF614" s="3"/>
      <c r="JG614" s="3"/>
      <c r="JH614" s="3"/>
      <c r="JI614" s="3"/>
      <c r="JJ614" s="3"/>
      <c r="JK614" s="3"/>
      <c r="JL614" s="3"/>
      <c r="JM614" s="3"/>
      <c r="JN614" s="3"/>
      <c r="JO614" s="3"/>
      <c r="JP614" s="3"/>
      <c r="JQ614" s="3"/>
      <c r="JR614" s="3"/>
      <c r="JS614" s="3"/>
      <c r="JT614" s="3"/>
      <c r="JU614" s="3"/>
      <c r="JV614" s="3"/>
      <c r="JW614" s="3"/>
      <c r="JX614" s="3"/>
      <c r="JY614" s="3"/>
    </row>
    <row r="615" spans="2:285" x14ac:dyDescent="0.25">
      <c r="B615" s="3"/>
      <c r="C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  <c r="IW615" s="3"/>
      <c r="IX615" s="3"/>
      <c r="IY615" s="3"/>
      <c r="IZ615" s="3"/>
      <c r="JA615" s="3"/>
      <c r="JB615" s="3"/>
      <c r="JC615" s="3"/>
      <c r="JD615" s="3"/>
      <c r="JE615" s="3"/>
      <c r="JF615" s="3"/>
      <c r="JG615" s="3"/>
      <c r="JH615" s="3"/>
      <c r="JI615" s="3"/>
      <c r="JJ615" s="3"/>
      <c r="JK615" s="3"/>
      <c r="JL615" s="3"/>
      <c r="JM615" s="3"/>
      <c r="JN615" s="3"/>
      <c r="JO615" s="3"/>
      <c r="JP615" s="3"/>
      <c r="JQ615" s="3"/>
      <c r="JR615" s="3"/>
      <c r="JS615" s="3"/>
      <c r="JT615" s="3"/>
      <c r="JU615" s="3"/>
      <c r="JV615" s="3"/>
      <c r="JW615" s="3"/>
      <c r="JX615" s="3"/>
      <c r="JY615" s="3"/>
    </row>
    <row r="616" spans="2:285" x14ac:dyDescent="0.25">
      <c r="B616" s="3"/>
      <c r="C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  <c r="IU616" s="3"/>
      <c r="IV616" s="3"/>
      <c r="IW616" s="3"/>
      <c r="IX616" s="3"/>
      <c r="IY616" s="3"/>
      <c r="IZ616" s="3"/>
      <c r="JA616" s="3"/>
      <c r="JB616" s="3"/>
      <c r="JC616" s="3"/>
      <c r="JD616" s="3"/>
      <c r="JE616" s="3"/>
      <c r="JF616" s="3"/>
      <c r="JG616" s="3"/>
      <c r="JH616" s="3"/>
      <c r="JI616" s="3"/>
      <c r="JJ616" s="3"/>
      <c r="JK616" s="3"/>
      <c r="JL616" s="3"/>
      <c r="JM616" s="3"/>
      <c r="JN616" s="3"/>
      <c r="JO616" s="3"/>
      <c r="JP616" s="3"/>
      <c r="JQ616" s="3"/>
      <c r="JR616" s="3"/>
      <c r="JS616" s="3"/>
      <c r="JT616" s="3"/>
      <c r="JU616" s="3"/>
      <c r="JV616" s="3"/>
      <c r="JW616" s="3"/>
      <c r="JX616" s="3"/>
      <c r="JY616" s="3"/>
    </row>
    <row r="617" spans="2:285" x14ac:dyDescent="0.25">
      <c r="B617" s="3"/>
      <c r="C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  <c r="IU617" s="3"/>
      <c r="IV617" s="3"/>
      <c r="IW617" s="3"/>
      <c r="IX617" s="3"/>
      <c r="IY617" s="3"/>
      <c r="IZ617" s="3"/>
      <c r="JA617" s="3"/>
      <c r="JB617" s="3"/>
      <c r="JC617" s="3"/>
      <c r="JD617" s="3"/>
      <c r="JE617" s="3"/>
      <c r="JF617" s="3"/>
      <c r="JG617" s="3"/>
      <c r="JH617" s="3"/>
      <c r="JI617" s="3"/>
      <c r="JJ617" s="3"/>
      <c r="JK617" s="3"/>
      <c r="JL617" s="3"/>
      <c r="JM617" s="3"/>
      <c r="JN617" s="3"/>
      <c r="JO617" s="3"/>
      <c r="JP617" s="3"/>
      <c r="JQ617" s="3"/>
      <c r="JR617" s="3"/>
      <c r="JS617" s="3"/>
      <c r="JT617" s="3"/>
      <c r="JU617" s="3"/>
      <c r="JV617" s="3"/>
      <c r="JW617" s="3"/>
      <c r="JX617" s="3"/>
      <c r="JY617" s="3"/>
    </row>
    <row r="618" spans="2:285" x14ac:dyDescent="0.25">
      <c r="B618" s="3"/>
      <c r="C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  <c r="IU618" s="3"/>
      <c r="IV618" s="3"/>
      <c r="IW618" s="3"/>
      <c r="IX618" s="3"/>
      <c r="IY618" s="3"/>
      <c r="IZ618" s="3"/>
      <c r="JA618" s="3"/>
      <c r="JB618" s="3"/>
      <c r="JC618" s="3"/>
      <c r="JD618" s="3"/>
      <c r="JE618" s="3"/>
      <c r="JF618" s="3"/>
      <c r="JG618" s="3"/>
      <c r="JH618" s="3"/>
      <c r="JI618" s="3"/>
      <c r="JJ618" s="3"/>
      <c r="JK618" s="3"/>
      <c r="JL618" s="3"/>
      <c r="JM618" s="3"/>
      <c r="JN618" s="3"/>
      <c r="JO618" s="3"/>
      <c r="JP618" s="3"/>
      <c r="JQ618" s="3"/>
      <c r="JR618" s="3"/>
      <c r="JS618" s="3"/>
      <c r="JT618" s="3"/>
      <c r="JU618" s="3"/>
      <c r="JV618" s="3"/>
      <c r="JW618" s="3"/>
      <c r="JX618" s="3"/>
      <c r="JY618" s="3"/>
    </row>
    <row r="619" spans="2:285" x14ac:dyDescent="0.25">
      <c r="B619" s="3"/>
      <c r="C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  <c r="IU619" s="3"/>
      <c r="IV619" s="3"/>
      <c r="IW619" s="3"/>
      <c r="IX619" s="3"/>
      <c r="IY619" s="3"/>
      <c r="IZ619" s="3"/>
      <c r="JA619" s="3"/>
      <c r="JB619" s="3"/>
      <c r="JC619" s="3"/>
      <c r="JD619" s="3"/>
      <c r="JE619" s="3"/>
      <c r="JF619" s="3"/>
      <c r="JG619" s="3"/>
      <c r="JH619" s="3"/>
      <c r="JI619" s="3"/>
      <c r="JJ619" s="3"/>
      <c r="JK619" s="3"/>
      <c r="JL619" s="3"/>
      <c r="JM619" s="3"/>
      <c r="JN619" s="3"/>
      <c r="JO619" s="3"/>
      <c r="JP619" s="3"/>
      <c r="JQ619" s="3"/>
      <c r="JR619" s="3"/>
      <c r="JS619" s="3"/>
      <c r="JT619" s="3"/>
      <c r="JU619" s="3"/>
      <c r="JV619" s="3"/>
      <c r="JW619" s="3"/>
      <c r="JX619" s="3"/>
      <c r="JY619" s="3"/>
    </row>
    <row r="620" spans="2:285" x14ac:dyDescent="0.25">
      <c r="B620" s="3"/>
      <c r="C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  <c r="IU620" s="3"/>
      <c r="IV620" s="3"/>
      <c r="IW620" s="3"/>
      <c r="IX620" s="3"/>
      <c r="IY620" s="3"/>
      <c r="IZ620" s="3"/>
      <c r="JA620" s="3"/>
      <c r="JB620" s="3"/>
      <c r="JC620" s="3"/>
      <c r="JD620" s="3"/>
      <c r="JE620" s="3"/>
      <c r="JF620" s="3"/>
      <c r="JG620" s="3"/>
      <c r="JH620" s="3"/>
      <c r="JI620" s="3"/>
      <c r="JJ620" s="3"/>
      <c r="JK620" s="3"/>
      <c r="JL620" s="3"/>
      <c r="JM620" s="3"/>
      <c r="JN620" s="3"/>
      <c r="JO620" s="3"/>
      <c r="JP620" s="3"/>
      <c r="JQ620" s="3"/>
      <c r="JR620" s="3"/>
      <c r="JS620" s="3"/>
      <c r="JT620" s="3"/>
      <c r="JU620" s="3"/>
      <c r="JV620" s="3"/>
      <c r="JW620" s="3"/>
      <c r="JX620" s="3"/>
      <c r="JY620" s="3"/>
    </row>
    <row r="621" spans="2:285" x14ac:dyDescent="0.25">
      <c r="B621" s="3"/>
      <c r="C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  <c r="IU621" s="3"/>
      <c r="IV621" s="3"/>
      <c r="IW621" s="3"/>
      <c r="IX621" s="3"/>
      <c r="IY621" s="3"/>
      <c r="IZ621" s="3"/>
      <c r="JA621" s="3"/>
      <c r="JB621" s="3"/>
      <c r="JC621" s="3"/>
      <c r="JD621" s="3"/>
      <c r="JE621" s="3"/>
      <c r="JF621" s="3"/>
      <c r="JG621" s="3"/>
      <c r="JH621" s="3"/>
      <c r="JI621" s="3"/>
      <c r="JJ621" s="3"/>
      <c r="JK621" s="3"/>
      <c r="JL621" s="3"/>
      <c r="JM621" s="3"/>
      <c r="JN621" s="3"/>
      <c r="JO621" s="3"/>
      <c r="JP621" s="3"/>
      <c r="JQ621" s="3"/>
      <c r="JR621" s="3"/>
      <c r="JS621" s="3"/>
      <c r="JT621" s="3"/>
      <c r="JU621" s="3"/>
      <c r="JV621" s="3"/>
      <c r="JW621" s="3"/>
      <c r="JX621" s="3"/>
      <c r="JY621" s="3"/>
    </row>
    <row r="622" spans="2:285" x14ac:dyDescent="0.25">
      <c r="B622" s="3"/>
      <c r="C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  <c r="IU622" s="3"/>
      <c r="IV622" s="3"/>
      <c r="IW622" s="3"/>
      <c r="IX622" s="3"/>
      <c r="IY622" s="3"/>
      <c r="IZ622" s="3"/>
      <c r="JA622" s="3"/>
      <c r="JB622" s="3"/>
      <c r="JC622" s="3"/>
      <c r="JD622" s="3"/>
      <c r="JE622" s="3"/>
      <c r="JF622" s="3"/>
      <c r="JG622" s="3"/>
      <c r="JH622" s="3"/>
      <c r="JI622" s="3"/>
      <c r="JJ622" s="3"/>
      <c r="JK622" s="3"/>
      <c r="JL622" s="3"/>
      <c r="JM622" s="3"/>
      <c r="JN622" s="3"/>
      <c r="JO622" s="3"/>
      <c r="JP622" s="3"/>
      <c r="JQ622" s="3"/>
      <c r="JR622" s="3"/>
      <c r="JS622" s="3"/>
      <c r="JT622" s="3"/>
      <c r="JU622" s="3"/>
      <c r="JV622" s="3"/>
      <c r="JW622" s="3"/>
      <c r="JX622" s="3"/>
      <c r="JY622" s="3"/>
    </row>
    <row r="623" spans="2:285" x14ac:dyDescent="0.25">
      <c r="B623" s="3"/>
      <c r="C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  <c r="IU623" s="3"/>
      <c r="IV623" s="3"/>
      <c r="IW623" s="3"/>
      <c r="IX623" s="3"/>
      <c r="IY623" s="3"/>
      <c r="IZ623" s="3"/>
      <c r="JA623" s="3"/>
      <c r="JB623" s="3"/>
      <c r="JC623" s="3"/>
      <c r="JD623" s="3"/>
      <c r="JE623" s="3"/>
      <c r="JF623" s="3"/>
      <c r="JG623" s="3"/>
      <c r="JH623" s="3"/>
      <c r="JI623" s="3"/>
      <c r="JJ623" s="3"/>
      <c r="JK623" s="3"/>
      <c r="JL623" s="3"/>
      <c r="JM623" s="3"/>
      <c r="JN623" s="3"/>
      <c r="JO623" s="3"/>
      <c r="JP623" s="3"/>
      <c r="JQ623" s="3"/>
      <c r="JR623" s="3"/>
      <c r="JS623" s="3"/>
      <c r="JT623" s="3"/>
      <c r="JU623" s="3"/>
      <c r="JV623" s="3"/>
      <c r="JW623" s="3"/>
      <c r="JX623" s="3"/>
      <c r="JY623" s="3"/>
    </row>
    <row r="624" spans="2:285" x14ac:dyDescent="0.25">
      <c r="B624" s="3"/>
      <c r="C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  <c r="IU624" s="3"/>
      <c r="IV624" s="3"/>
      <c r="IW624" s="3"/>
      <c r="IX624" s="3"/>
      <c r="IY624" s="3"/>
      <c r="IZ624" s="3"/>
      <c r="JA624" s="3"/>
      <c r="JB624" s="3"/>
      <c r="JC624" s="3"/>
      <c r="JD624" s="3"/>
      <c r="JE624" s="3"/>
      <c r="JF624" s="3"/>
      <c r="JG624" s="3"/>
      <c r="JH624" s="3"/>
      <c r="JI624" s="3"/>
      <c r="JJ624" s="3"/>
      <c r="JK624" s="3"/>
      <c r="JL624" s="3"/>
      <c r="JM624" s="3"/>
      <c r="JN624" s="3"/>
      <c r="JO624" s="3"/>
      <c r="JP624" s="3"/>
      <c r="JQ624" s="3"/>
      <c r="JR624" s="3"/>
      <c r="JS624" s="3"/>
      <c r="JT624" s="3"/>
      <c r="JU624" s="3"/>
      <c r="JV624" s="3"/>
      <c r="JW624" s="3"/>
      <c r="JX624" s="3"/>
      <c r="JY624" s="3"/>
    </row>
    <row r="625" spans="2:285" x14ac:dyDescent="0.25">
      <c r="B625" s="3"/>
      <c r="C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  <c r="IW625" s="3"/>
      <c r="IX625" s="3"/>
      <c r="IY625" s="3"/>
      <c r="IZ625" s="3"/>
      <c r="JA625" s="3"/>
      <c r="JB625" s="3"/>
      <c r="JC625" s="3"/>
      <c r="JD625" s="3"/>
      <c r="JE625" s="3"/>
      <c r="JF625" s="3"/>
      <c r="JG625" s="3"/>
      <c r="JH625" s="3"/>
      <c r="JI625" s="3"/>
      <c r="JJ625" s="3"/>
      <c r="JK625" s="3"/>
      <c r="JL625" s="3"/>
      <c r="JM625" s="3"/>
      <c r="JN625" s="3"/>
      <c r="JO625" s="3"/>
      <c r="JP625" s="3"/>
      <c r="JQ625" s="3"/>
      <c r="JR625" s="3"/>
      <c r="JS625" s="3"/>
      <c r="JT625" s="3"/>
      <c r="JU625" s="3"/>
      <c r="JV625" s="3"/>
      <c r="JW625" s="3"/>
      <c r="JX625" s="3"/>
      <c r="JY625" s="3"/>
    </row>
    <row r="626" spans="2:285" x14ac:dyDescent="0.25">
      <c r="B626" s="3"/>
      <c r="C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  <c r="IW626" s="3"/>
      <c r="IX626" s="3"/>
      <c r="IY626" s="3"/>
      <c r="IZ626" s="3"/>
      <c r="JA626" s="3"/>
      <c r="JB626" s="3"/>
      <c r="JC626" s="3"/>
      <c r="JD626" s="3"/>
      <c r="JE626" s="3"/>
      <c r="JF626" s="3"/>
      <c r="JG626" s="3"/>
      <c r="JH626" s="3"/>
      <c r="JI626" s="3"/>
      <c r="JJ626" s="3"/>
      <c r="JK626" s="3"/>
      <c r="JL626" s="3"/>
      <c r="JM626" s="3"/>
      <c r="JN626" s="3"/>
      <c r="JO626" s="3"/>
      <c r="JP626" s="3"/>
      <c r="JQ626" s="3"/>
      <c r="JR626" s="3"/>
      <c r="JS626" s="3"/>
      <c r="JT626" s="3"/>
      <c r="JU626" s="3"/>
      <c r="JV626" s="3"/>
      <c r="JW626" s="3"/>
      <c r="JX626" s="3"/>
      <c r="JY626" s="3"/>
    </row>
    <row r="627" spans="2:285" x14ac:dyDescent="0.25">
      <c r="B627" s="3"/>
      <c r="C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  <c r="IW627" s="3"/>
      <c r="IX627" s="3"/>
      <c r="IY627" s="3"/>
      <c r="IZ627" s="3"/>
      <c r="JA627" s="3"/>
      <c r="JB627" s="3"/>
      <c r="JC627" s="3"/>
      <c r="JD627" s="3"/>
      <c r="JE627" s="3"/>
      <c r="JF627" s="3"/>
      <c r="JG627" s="3"/>
      <c r="JH627" s="3"/>
      <c r="JI627" s="3"/>
      <c r="JJ627" s="3"/>
      <c r="JK627" s="3"/>
      <c r="JL627" s="3"/>
      <c r="JM627" s="3"/>
      <c r="JN627" s="3"/>
      <c r="JO627" s="3"/>
      <c r="JP627" s="3"/>
      <c r="JQ627" s="3"/>
      <c r="JR627" s="3"/>
      <c r="JS627" s="3"/>
      <c r="JT627" s="3"/>
      <c r="JU627" s="3"/>
      <c r="JV627" s="3"/>
      <c r="JW627" s="3"/>
      <c r="JX627" s="3"/>
      <c r="JY627" s="3"/>
    </row>
    <row r="628" spans="2:285" x14ac:dyDescent="0.25">
      <c r="B628" s="3"/>
      <c r="C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  <c r="IU628" s="3"/>
      <c r="IV628" s="3"/>
      <c r="IW628" s="3"/>
      <c r="IX628" s="3"/>
      <c r="IY628" s="3"/>
      <c r="IZ628" s="3"/>
      <c r="JA628" s="3"/>
      <c r="JB628" s="3"/>
      <c r="JC628" s="3"/>
      <c r="JD628" s="3"/>
      <c r="JE628" s="3"/>
      <c r="JF628" s="3"/>
      <c r="JG628" s="3"/>
      <c r="JH628" s="3"/>
      <c r="JI628" s="3"/>
      <c r="JJ628" s="3"/>
      <c r="JK628" s="3"/>
      <c r="JL628" s="3"/>
      <c r="JM628" s="3"/>
      <c r="JN628" s="3"/>
      <c r="JO628" s="3"/>
      <c r="JP628" s="3"/>
      <c r="JQ628" s="3"/>
      <c r="JR628" s="3"/>
      <c r="JS628" s="3"/>
      <c r="JT628" s="3"/>
      <c r="JU628" s="3"/>
      <c r="JV628" s="3"/>
      <c r="JW628" s="3"/>
      <c r="JX628" s="3"/>
      <c r="JY628" s="3"/>
    </row>
    <row r="629" spans="2:285" x14ac:dyDescent="0.25">
      <c r="B629" s="3"/>
      <c r="C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  <c r="IU629" s="3"/>
      <c r="IV629" s="3"/>
      <c r="IW629" s="3"/>
      <c r="IX629" s="3"/>
      <c r="IY629" s="3"/>
      <c r="IZ629" s="3"/>
      <c r="JA629" s="3"/>
      <c r="JB629" s="3"/>
      <c r="JC629" s="3"/>
      <c r="JD629" s="3"/>
      <c r="JE629" s="3"/>
      <c r="JF629" s="3"/>
      <c r="JG629" s="3"/>
      <c r="JH629" s="3"/>
      <c r="JI629" s="3"/>
      <c r="JJ629" s="3"/>
      <c r="JK629" s="3"/>
      <c r="JL629" s="3"/>
      <c r="JM629" s="3"/>
      <c r="JN629" s="3"/>
      <c r="JO629" s="3"/>
      <c r="JP629" s="3"/>
      <c r="JQ629" s="3"/>
      <c r="JR629" s="3"/>
      <c r="JS629" s="3"/>
      <c r="JT629" s="3"/>
      <c r="JU629" s="3"/>
      <c r="JV629" s="3"/>
      <c r="JW629" s="3"/>
      <c r="JX629" s="3"/>
      <c r="JY629" s="3"/>
    </row>
    <row r="630" spans="2:285" x14ac:dyDescent="0.25">
      <c r="B630" s="3"/>
      <c r="C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  <c r="IU630" s="3"/>
      <c r="IV630" s="3"/>
      <c r="IW630" s="3"/>
      <c r="IX630" s="3"/>
      <c r="IY630" s="3"/>
      <c r="IZ630" s="3"/>
      <c r="JA630" s="3"/>
      <c r="JB630" s="3"/>
      <c r="JC630" s="3"/>
      <c r="JD630" s="3"/>
      <c r="JE630" s="3"/>
      <c r="JF630" s="3"/>
      <c r="JG630" s="3"/>
      <c r="JH630" s="3"/>
      <c r="JI630" s="3"/>
      <c r="JJ630" s="3"/>
      <c r="JK630" s="3"/>
      <c r="JL630" s="3"/>
      <c r="JM630" s="3"/>
      <c r="JN630" s="3"/>
      <c r="JO630" s="3"/>
      <c r="JP630" s="3"/>
      <c r="JQ630" s="3"/>
      <c r="JR630" s="3"/>
      <c r="JS630" s="3"/>
      <c r="JT630" s="3"/>
      <c r="JU630" s="3"/>
      <c r="JV630" s="3"/>
      <c r="JW630" s="3"/>
      <c r="JX630" s="3"/>
      <c r="JY630" s="3"/>
    </row>
    <row r="631" spans="2:285" x14ac:dyDescent="0.25">
      <c r="B631" s="3"/>
      <c r="C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  <c r="IU631" s="3"/>
      <c r="IV631" s="3"/>
      <c r="IW631" s="3"/>
      <c r="IX631" s="3"/>
      <c r="IY631" s="3"/>
      <c r="IZ631" s="3"/>
      <c r="JA631" s="3"/>
      <c r="JB631" s="3"/>
      <c r="JC631" s="3"/>
      <c r="JD631" s="3"/>
      <c r="JE631" s="3"/>
      <c r="JF631" s="3"/>
      <c r="JG631" s="3"/>
      <c r="JH631" s="3"/>
      <c r="JI631" s="3"/>
      <c r="JJ631" s="3"/>
      <c r="JK631" s="3"/>
      <c r="JL631" s="3"/>
      <c r="JM631" s="3"/>
      <c r="JN631" s="3"/>
      <c r="JO631" s="3"/>
      <c r="JP631" s="3"/>
      <c r="JQ631" s="3"/>
      <c r="JR631" s="3"/>
      <c r="JS631" s="3"/>
      <c r="JT631" s="3"/>
      <c r="JU631" s="3"/>
      <c r="JV631" s="3"/>
      <c r="JW631" s="3"/>
      <c r="JX631" s="3"/>
      <c r="JY631" s="3"/>
    </row>
    <row r="632" spans="2:285" x14ac:dyDescent="0.25">
      <c r="B632" s="3"/>
      <c r="C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  <c r="IU632" s="3"/>
      <c r="IV632" s="3"/>
      <c r="IW632" s="3"/>
      <c r="IX632" s="3"/>
      <c r="IY632" s="3"/>
      <c r="IZ632" s="3"/>
      <c r="JA632" s="3"/>
      <c r="JB632" s="3"/>
      <c r="JC632" s="3"/>
      <c r="JD632" s="3"/>
      <c r="JE632" s="3"/>
      <c r="JF632" s="3"/>
      <c r="JG632" s="3"/>
      <c r="JH632" s="3"/>
      <c r="JI632" s="3"/>
      <c r="JJ632" s="3"/>
      <c r="JK632" s="3"/>
      <c r="JL632" s="3"/>
      <c r="JM632" s="3"/>
      <c r="JN632" s="3"/>
      <c r="JO632" s="3"/>
      <c r="JP632" s="3"/>
      <c r="JQ632" s="3"/>
      <c r="JR632" s="3"/>
      <c r="JS632" s="3"/>
      <c r="JT632" s="3"/>
      <c r="JU632" s="3"/>
      <c r="JV632" s="3"/>
      <c r="JW632" s="3"/>
      <c r="JX632" s="3"/>
      <c r="JY632" s="3"/>
    </row>
    <row r="633" spans="2:285" x14ac:dyDescent="0.25">
      <c r="B633" s="3"/>
      <c r="C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  <c r="IW633" s="3"/>
      <c r="IX633" s="3"/>
      <c r="IY633" s="3"/>
      <c r="IZ633" s="3"/>
      <c r="JA633" s="3"/>
      <c r="JB633" s="3"/>
      <c r="JC633" s="3"/>
      <c r="JD633" s="3"/>
      <c r="JE633" s="3"/>
      <c r="JF633" s="3"/>
      <c r="JG633" s="3"/>
      <c r="JH633" s="3"/>
      <c r="JI633" s="3"/>
      <c r="JJ633" s="3"/>
      <c r="JK633" s="3"/>
      <c r="JL633" s="3"/>
      <c r="JM633" s="3"/>
      <c r="JN633" s="3"/>
      <c r="JO633" s="3"/>
      <c r="JP633" s="3"/>
      <c r="JQ633" s="3"/>
      <c r="JR633" s="3"/>
      <c r="JS633" s="3"/>
      <c r="JT633" s="3"/>
      <c r="JU633" s="3"/>
      <c r="JV633" s="3"/>
      <c r="JW633" s="3"/>
      <c r="JX633" s="3"/>
      <c r="JY633" s="3"/>
    </row>
    <row r="634" spans="2:285" x14ac:dyDescent="0.25">
      <c r="B634" s="3"/>
      <c r="C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  <c r="IU634" s="3"/>
      <c r="IV634" s="3"/>
      <c r="IW634" s="3"/>
      <c r="IX634" s="3"/>
      <c r="IY634" s="3"/>
      <c r="IZ634" s="3"/>
      <c r="JA634" s="3"/>
      <c r="JB634" s="3"/>
      <c r="JC634" s="3"/>
      <c r="JD634" s="3"/>
      <c r="JE634" s="3"/>
      <c r="JF634" s="3"/>
      <c r="JG634" s="3"/>
      <c r="JH634" s="3"/>
      <c r="JI634" s="3"/>
      <c r="JJ634" s="3"/>
      <c r="JK634" s="3"/>
      <c r="JL634" s="3"/>
      <c r="JM634" s="3"/>
      <c r="JN634" s="3"/>
      <c r="JO634" s="3"/>
      <c r="JP634" s="3"/>
      <c r="JQ634" s="3"/>
      <c r="JR634" s="3"/>
      <c r="JS634" s="3"/>
      <c r="JT634" s="3"/>
      <c r="JU634" s="3"/>
      <c r="JV634" s="3"/>
      <c r="JW634" s="3"/>
      <c r="JX634" s="3"/>
      <c r="JY634" s="3"/>
    </row>
    <row r="635" spans="2:285" x14ac:dyDescent="0.25">
      <c r="B635" s="3"/>
      <c r="C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  <c r="IU635" s="3"/>
      <c r="IV635" s="3"/>
      <c r="IW635" s="3"/>
      <c r="IX635" s="3"/>
      <c r="IY635" s="3"/>
      <c r="IZ635" s="3"/>
      <c r="JA635" s="3"/>
      <c r="JB635" s="3"/>
      <c r="JC635" s="3"/>
      <c r="JD635" s="3"/>
      <c r="JE635" s="3"/>
      <c r="JF635" s="3"/>
      <c r="JG635" s="3"/>
      <c r="JH635" s="3"/>
      <c r="JI635" s="3"/>
      <c r="JJ635" s="3"/>
      <c r="JK635" s="3"/>
      <c r="JL635" s="3"/>
      <c r="JM635" s="3"/>
      <c r="JN635" s="3"/>
      <c r="JO635" s="3"/>
      <c r="JP635" s="3"/>
      <c r="JQ635" s="3"/>
      <c r="JR635" s="3"/>
      <c r="JS635" s="3"/>
      <c r="JT635" s="3"/>
      <c r="JU635" s="3"/>
      <c r="JV635" s="3"/>
      <c r="JW635" s="3"/>
      <c r="JX635" s="3"/>
      <c r="JY635" s="3"/>
    </row>
    <row r="636" spans="2:285" x14ac:dyDescent="0.25">
      <c r="B636" s="3"/>
      <c r="C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  <c r="IU636" s="3"/>
      <c r="IV636" s="3"/>
      <c r="IW636" s="3"/>
      <c r="IX636" s="3"/>
      <c r="IY636" s="3"/>
      <c r="IZ636" s="3"/>
      <c r="JA636" s="3"/>
      <c r="JB636" s="3"/>
      <c r="JC636" s="3"/>
      <c r="JD636" s="3"/>
      <c r="JE636" s="3"/>
      <c r="JF636" s="3"/>
      <c r="JG636" s="3"/>
      <c r="JH636" s="3"/>
      <c r="JI636" s="3"/>
      <c r="JJ636" s="3"/>
      <c r="JK636" s="3"/>
      <c r="JL636" s="3"/>
      <c r="JM636" s="3"/>
      <c r="JN636" s="3"/>
      <c r="JO636" s="3"/>
      <c r="JP636" s="3"/>
      <c r="JQ636" s="3"/>
      <c r="JR636" s="3"/>
      <c r="JS636" s="3"/>
      <c r="JT636" s="3"/>
      <c r="JU636" s="3"/>
      <c r="JV636" s="3"/>
      <c r="JW636" s="3"/>
      <c r="JX636" s="3"/>
      <c r="JY636" s="3"/>
    </row>
    <row r="637" spans="2:285" x14ac:dyDescent="0.25">
      <c r="B637" s="3"/>
      <c r="C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  <c r="IU637" s="3"/>
      <c r="IV637" s="3"/>
      <c r="IW637" s="3"/>
      <c r="IX637" s="3"/>
      <c r="IY637" s="3"/>
      <c r="IZ637" s="3"/>
      <c r="JA637" s="3"/>
      <c r="JB637" s="3"/>
      <c r="JC637" s="3"/>
      <c r="JD637" s="3"/>
      <c r="JE637" s="3"/>
      <c r="JF637" s="3"/>
      <c r="JG637" s="3"/>
      <c r="JH637" s="3"/>
      <c r="JI637" s="3"/>
      <c r="JJ637" s="3"/>
      <c r="JK637" s="3"/>
      <c r="JL637" s="3"/>
      <c r="JM637" s="3"/>
      <c r="JN637" s="3"/>
      <c r="JO637" s="3"/>
      <c r="JP637" s="3"/>
      <c r="JQ637" s="3"/>
      <c r="JR637" s="3"/>
      <c r="JS637" s="3"/>
      <c r="JT637" s="3"/>
      <c r="JU637" s="3"/>
      <c r="JV637" s="3"/>
      <c r="JW637" s="3"/>
      <c r="JX637" s="3"/>
      <c r="JY637" s="3"/>
    </row>
    <row r="638" spans="2:285" x14ac:dyDescent="0.25">
      <c r="B638" s="3"/>
      <c r="C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  <c r="IU638" s="3"/>
      <c r="IV638" s="3"/>
      <c r="IW638" s="3"/>
      <c r="IX638" s="3"/>
      <c r="IY638" s="3"/>
      <c r="IZ638" s="3"/>
      <c r="JA638" s="3"/>
      <c r="JB638" s="3"/>
      <c r="JC638" s="3"/>
      <c r="JD638" s="3"/>
      <c r="JE638" s="3"/>
      <c r="JF638" s="3"/>
      <c r="JG638" s="3"/>
      <c r="JH638" s="3"/>
      <c r="JI638" s="3"/>
      <c r="JJ638" s="3"/>
      <c r="JK638" s="3"/>
      <c r="JL638" s="3"/>
      <c r="JM638" s="3"/>
      <c r="JN638" s="3"/>
      <c r="JO638" s="3"/>
      <c r="JP638" s="3"/>
      <c r="JQ638" s="3"/>
      <c r="JR638" s="3"/>
      <c r="JS638" s="3"/>
      <c r="JT638" s="3"/>
      <c r="JU638" s="3"/>
      <c r="JV638" s="3"/>
      <c r="JW638" s="3"/>
      <c r="JX638" s="3"/>
      <c r="JY638" s="3"/>
    </row>
    <row r="639" spans="2:285" x14ac:dyDescent="0.25">
      <c r="B639" s="3"/>
      <c r="C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  <c r="IW639" s="3"/>
      <c r="IX639" s="3"/>
      <c r="IY639" s="3"/>
      <c r="IZ639" s="3"/>
      <c r="JA639" s="3"/>
      <c r="JB639" s="3"/>
      <c r="JC639" s="3"/>
      <c r="JD639" s="3"/>
      <c r="JE639" s="3"/>
      <c r="JF639" s="3"/>
      <c r="JG639" s="3"/>
      <c r="JH639" s="3"/>
      <c r="JI639" s="3"/>
      <c r="JJ639" s="3"/>
      <c r="JK639" s="3"/>
      <c r="JL639" s="3"/>
      <c r="JM639" s="3"/>
      <c r="JN639" s="3"/>
      <c r="JO639" s="3"/>
      <c r="JP639" s="3"/>
      <c r="JQ639" s="3"/>
      <c r="JR639" s="3"/>
      <c r="JS639" s="3"/>
      <c r="JT639" s="3"/>
      <c r="JU639" s="3"/>
      <c r="JV639" s="3"/>
      <c r="JW639" s="3"/>
      <c r="JX639" s="3"/>
      <c r="JY639" s="3"/>
    </row>
    <row r="640" spans="2:285" x14ac:dyDescent="0.25">
      <c r="B640" s="3"/>
      <c r="C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  <c r="IY640" s="3"/>
      <c r="IZ640" s="3"/>
      <c r="JA640" s="3"/>
      <c r="JB640" s="3"/>
      <c r="JC640" s="3"/>
      <c r="JD640" s="3"/>
      <c r="JE640" s="3"/>
      <c r="JF640" s="3"/>
      <c r="JG640" s="3"/>
      <c r="JH640" s="3"/>
      <c r="JI640" s="3"/>
      <c r="JJ640" s="3"/>
      <c r="JK640" s="3"/>
      <c r="JL640" s="3"/>
      <c r="JM640" s="3"/>
      <c r="JN640" s="3"/>
      <c r="JO640" s="3"/>
      <c r="JP640" s="3"/>
      <c r="JQ640" s="3"/>
      <c r="JR640" s="3"/>
      <c r="JS640" s="3"/>
      <c r="JT640" s="3"/>
      <c r="JU640" s="3"/>
      <c r="JV640" s="3"/>
      <c r="JW640" s="3"/>
      <c r="JX640" s="3"/>
      <c r="JY640" s="3"/>
    </row>
    <row r="641" spans="2:285" x14ac:dyDescent="0.25">
      <c r="B641" s="3"/>
      <c r="C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  <c r="IU641" s="3"/>
      <c r="IV641" s="3"/>
      <c r="IW641" s="3"/>
      <c r="IX641" s="3"/>
      <c r="IY641" s="3"/>
      <c r="IZ641" s="3"/>
      <c r="JA641" s="3"/>
      <c r="JB641" s="3"/>
      <c r="JC641" s="3"/>
      <c r="JD641" s="3"/>
      <c r="JE641" s="3"/>
      <c r="JF641" s="3"/>
      <c r="JG641" s="3"/>
      <c r="JH641" s="3"/>
      <c r="JI641" s="3"/>
      <c r="JJ641" s="3"/>
      <c r="JK641" s="3"/>
      <c r="JL641" s="3"/>
      <c r="JM641" s="3"/>
      <c r="JN641" s="3"/>
      <c r="JO641" s="3"/>
      <c r="JP641" s="3"/>
      <c r="JQ641" s="3"/>
      <c r="JR641" s="3"/>
      <c r="JS641" s="3"/>
      <c r="JT641" s="3"/>
      <c r="JU641" s="3"/>
      <c r="JV641" s="3"/>
      <c r="JW641" s="3"/>
      <c r="JX641" s="3"/>
      <c r="JY641" s="3"/>
    </row>
    <row r="642" spans="2:285" x14ac:dyDescent="0.25">
      <c r="B642" s="3"/>
      <c r="C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  <c r="IU642" s="3"/>
      <c r="IV642" s="3"/>
      <c r="IW642" s="3"/>
      <c r="IX642" s="3"/>
      <c r="IY642" s="3"/>
      <c r="IZ642" s="3"/>
      <c r="JA642" s="3"/>
      <c r="JB642" s="3"/>
      <c r="JC642" s="3"/>
      <c r="JD642" s="3"/>
      <c r="JE642" s="3"/>
      <c r="JF642" s="3"/>
      <c r="JG642" s="3"/>
      <c r="JH642" s="3"/>
      <c r="JI642" s="3"/>
      <c r="JJ642" s="3"/>
      <c r="JK642" s="3"/>
      <c r="JL642" s="3"/>
      <c r="JM642" s="3"/>
      <c r="JN642" s="3"/>
      <c r="JO642" s="3"/>
      <c r="JP642" s="3"/>
      <c r="JQ642" s="3"/>
      <c r="JR642" s="3"/>
      <c r="JS642" s="3"/>
      <c r="JT642" s="3"/>
      <c r="JU642" s="3"/>
      <c r="JV642" s="3"/>
      <c r="JW642" s="3"/>
      <c r="JX642" s="3"/>
      <c r="JY642" s="3"/>
    </row>
    <row r="643" spans="2:285" x14ac:dyDescent="0.25">
      <c r="B643" s="3"/>
      <c r="C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  <c r="IU643" s="3"/>
      <c r="IV643" s="3"/>
      <c r="IW643" s="3"/>
      <c r="IX643" s="3"/>
      <c r="IY643" s="3"/>
      <c r="IZ643" s="3"/>
      <c r="JA643" s="3"/>
      <c r="JB643" s="3"/>
      <c r="JC643" s="3"/>
      <c r="JD643" s="3"/>
      <c r="JE643" s="3"/>
      <c r="JF643" s="3"/>
      <c r="JG643" s="3"/>
      <c r="JH643" s="3"/>
      <c r="JI643" s="3"/>
      <c r="JJ643" s="3"/>
      <c r="JK643" s="3"/>
      <c r="JL643" s="3"/>
      <c r="JM643" s="3"/>
      <c r="JN643" s="3"/>
      <c r="JO643" s="3"/>
      <c r="JP643" s="3"/>
      <c r="JQ643" s="3"/>
      <c r="JR643" s="3"/>
      <c r="JS643" s="3"/>
      <c r="JT643" s="3"/>
      <c r="JU643" s="3"/>
      <c r="JV643" s="3"/>
      <c r="JW643" s="3"/>
      <c r="JX643" s="3"/>
      <c r="JY643" s="3"/>
    </row>
    <row r="644" spans="2:285" x14ac:dyDescent="0.25">
      <c r="B644" s="3"/>
      <c r="C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  <c r="IU644" s="3"/>
      <c r="IV644" s="3"/>
      <c r="IW644" s="3"/>
      <c r="IX644" s="3"/>
      <c r="IY644" s="3"/>
      <c r="IZ644" s="3"/>
      <c r="JA644" s="3"/>
      <c r="JB644" s="3"/>
      <c r="JC644" s="3"/>
      <c r="JD644" s="3"/>
      <c r="JE644" s="3"/>
      <c r="JF644" s="3"/>
      <c r="JG644" s="3"/>
      <c r="JH644" s="3"/>
      <c r="JI644" s="3"/>
      <c r="JJ644" s="3"/>
      <c r="JK644" s="3"/>
      <c r="JL644" s="3"/>
      <c r="JM644" s="3"/>
      <c r="JN644" s="3"/>
      <c r="JO644" s="3"/>
      <c r="JP644" s="3"/>
      <c r="JQ644" s="3"/>
      <c r="JR644" s="3"/>
      <c r="JS644" s="3"/>
      <c r="JT644" s="3"/>
      <c r="JU644" s="3"/>
      <c r="JV644" s="3"/>
      <c r="JW644" s="3"/>
      <c r="JX644" s="3"/>
      <c r="JY644" s="3"/>
    </row>
    <row r="645" spans="2:285" x14ac:dyDescent="0.25">
      <c r="B645" s="3"/>
      <c r="C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  <c r="IW645" s="3"/>
      <c r="IX645" s="3"/>
      <c r="IY645" s="3"/>
      <c r="IZ645" s="3"/>
      <c r="JA645" s="3"/>
      <c r="JB645" s="3"/>
      <c r="JC645" s="3"/>
      <c r="JD645" s="3"/>
      <c r="JE645" s="3"/>
      <c r="JF645" s="3"/>
      <c r="JG645" s="3"/>
      <c r="JH645" s="3"/>
      <c r="JI645" s="3"/>
      <c r="JJ645" s="3"/>
      <c r="JK645" s="3"/>
      <c r="JL645" s="3"/>
      <c r="JM645" s="3"/>
      <c r="JN645" s="3"/>
      <c r="JO645" s="3"/>
      <c r="JP645" s="3"/>
      <c r="JQ645" s="3"/>
      <c r="JR645" s="3"/>
      <c r="JS645" s="3"/>
      <c r="JT645" s="3"/>
      <c r="JU645" s="3"/>
      <c r="JV645" s="3"/>
      <c r="JW645" s="3"/>
      <c r="JX645" s="3"/>
      <c r="JY645" s="3"/>
    </row>
    <row r="646" spans="2:285" x14ac:dyDescent="0.25">
      <c r="B646" s="3"/>
      <c r="C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  <c r="IW646" s="3"/>
      <c r="IX646" s="3"/>
      <c r="IY646" s="3"/>
      <c r="IZ646" s="3"/>
      <c r="JA646" s="3"/>
      <c r="JB646" s="3"/>
      <c r="JC646" s="3"/>
      <c r="JD646" s="3"/>
      <c r="JE646" s="3"/>
      <c r="JF646" s="3"/>
      <c r="JG646" s="3"/>
      <c r="JH646" s="3"/>
      <c r="JI646" s="3"/>
      <c r="JJ646" s="3"/>
      <c r="JK646" s="3"/>
      <c r="JL646" s="3"/>
      <c r="JM646" s="3"/>
      <c r="JN646" s="3"/>
      <c r="JO646" s="3"/>
      <c r="JP646" s="3"/>
      <c r="JQ646" s="3"/>
      <c r="JR646" s="3"/>
      <c r="JS646" s="3"/>
      <c r="JT646" s="3"/>
      <c r="JU646" s="3"/>
      <c r="JV646" s="3"/>
      <c r="JW646" s="3"/>
      <c r="JX646" s="3"/>
      <c r="JY646" s="3"/>
    </row>
    <row r="647" spans="2:285" x14ac:dyDescent="0.25">
      <c r="B647" s="3"/>
      <c r="C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  <c r="IU647" s="3"/>
      <c r="IV647" s="3"/>
      <c r="IW647" s="3"/>
      <c r="IX647" s="3"/>
      <c r="IY647" s="3"/>
      <c r="IZ647" s="3"/>
      <c r="JA647" s="3"/>
      <c r="JB647" s="3"/>
      <c r="JC647" s="3"/>
      <c r="JD647" s="3"/>
      <c r="JE647" s="3"/>
      <c r="JF647" s="3"/>
      <c r="JG647" s="3"/>
      <c r="JH647" s="3"/>
      <c r="JI647" s="3"/>
      <c r="JJ647" s="3"/>
      <c r="JK647" s="3"/>
      <c r="JL647" s="3"/>
      <c r="JM647" s="3"/>
      <c r="JN647" s="3"/>
      <c r="JO647" s="3"/>
      <c r="JP647" s="3"/>
      <c r="JQ647" s="3"/>
      <c r="JR647" s="3"/>
      <c r="JS647" s="3"/>
      <c r="JT647" s="3"/>
      <c r="JU647" s="3"/>
      <c r="JV647" s="3"/>
      <c r="JW647" s="3"/>
      <c r="JX647" s="3"/>
      <c r="JY647" s="3"/>
    </row>
    <row r="648" spans="2:285" x14ac:dyDescent="0.25">
      <c r="B648" s="3"/>
      <c r="C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  <c r="IU648" s="3"/>
      <c r="IV648" s="3"/>
      <c r="IW648" s="3"/>
      <c r="IX648" s="3"/>
      <c r="IY648" s="3"/>
      <c r="IZ648" s="3"/>
      <c r="JA648" s="3"/>
      <c r="JB648" s="3"/>
      <c r="JC648" s="3"/>
      <c r="JD648" s="3"/>
      <c r="JE648" s="3"/>
      <c r="JF648" s="3"/>
      <c r="JG648" s="3"/>
      <c r="JH648" s="3"/>
      <c r="JI648" s="3"/>
      <c r="JJ648" s="3"/>
      <c r="JK648" s="3"/>
      <c r="JL648" s="3"/>
      <c r="JM648" s="3"/>
      <c r="JN648" s="3"/>
      <c r="JO648" s="3"/>
      <c r="JP648" s="3"/>
      <c r="JQ648" s="3"/>
      <c r="JR648" s="3"/>
      <c r="JS648" s="3"/>
      <c r="JT648" s="3"/>
      <c r="JU648" s="3"/>
      <c r="JV648" s="3"/>
      <c r="JW648" s="3"/>
      <c r="JX648" s="3"/>
      <c r="JY648" s="3"/>
    </row>
    <row r="649" spans="2:285" x14ac:dyDescent="0.25">
      <c r="B649" s="3"/>
      <c r="C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  <c r="IU649" s="3"/>
      <c r="IV649" s="3"/>
      <c r="IW649" s="3"/>
      <c r="IX649" s="3"/>
      <c r="IY649" s="3"/>
      <c r="IZ649" s="3"/>
      <c r="JA649" s="3"/>
      <c r="JB649" s="3"/>
      <c r="JC649" s="3"/>
      <c r="JD649" s="3"/>
      <c r="JE649" s="3"/>
      <c r="JF649" s="3"/>
      <c r="JG649" s="3"/>
      <c r="JH649" s="3"/>
      <c r="JI649" s="3"/>
      <c r="JJ649" s="3"/>
      <c r="JK649" s="3"/>
      <c r="JL649" s="3"/>
      <c r="JM649" s="3"/>
      <c r="JN649" s="3"/>
      <c r="JO649" s="3"/>
      <c r="JP649" s="3"/>
      <c r="JQ649" s="3"/>
      <c r="JR649" s="3"/>
      <c r="JS649" s="3"/>
      <c r="JT649" s="3"/>
      <c r="JU649" s="3"/>
      <c r="JV649" s="3"/>
      <c r="JW649" s="3"/>
      <c r="JX649" s="3"/>
      <c r="JY649" s="3"/>
    </row>
    <row r="650" spans="2:285" x14ac:dyDescent="0.25">
      <c r="B650" s="3"/>
      <c r="C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  <c r="IU650" s="3"/>
      <c r="IV650" s="3"/>
      <c r="IW650" s="3"/>
      <c r="IX650" s="3"/>
      <c r="IY650" s="3"/>
      <c r="IZ650" s="3"/>
      <c r="JA650" s="3"/>
      <c r="JB650" s="3"/>
      <c r="JC650" s="3"/>
      <c r="JD650" s="3"/>
      <c r="JE650" s="3"/>
      <c r="JF650" s="3"/>
      <c r="JG650" s="3"/>
      <c r="JH650" s="3"/>
      <c r="JI650" s="3"/>
      <c r="JJ650" s="3"/>
      <c r="JK650" s="3"/>
      <c r="JL650" s="3"/>
      <c r="JM650" s="3"/>
      <c r="JN650" s="3"/>
      <c r="JO650" s="3"/>
      <c r="JP650" s="3"/>
      <c r="JQ650" s="3"/>
      <c r="JR650" s="3"/>
      <c r="JS650" s="3"/>
      <c r="JT650" s="3"/>
      <c r="JU650" s="3"/>
      <c r="JV650" s="3"/>
      <c r="JW650" s="3"/>
      <c r="JX650" s="3"/>
      <c r="JY650" s="3"/>
    </row>
    <row r="651" spans="2:285" x14ac:dyDescent="0.25">
      <c r="B651" s="3"/>
      <c r="C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  <c r="IU651" s="3"/>
      <c r="IV651" s="3"/>
      <c r="IW651" s="3"/>
      <c r="IX651" s="3"/>
      <c r="IY651" s="3"/>
      <c r="IZ651" s="3"/>
      <c r="JA651" s="3"/>
      <c r="JB651" s="3"/>
      <c r="JC651" s="3"/>
      <c r="JD651" s="3"/>
      <c r="JE651" s="3"/>
      <c r="JF651" s="3"/>
      <c r="JG651" s="3"/>
      <c r="JH651" s="3"/>
      <c r="JI651" s="3"/>
      <c r="JJ651" s="3"/>
      <c r="JK651" s="3"/>
      <c r="JL651" s="3"/>
      <c r="JM651" s="3"/>
      <c r="JN651" s="3"/>
      <c r="JO651" s="3"/>
      <c r="JP651" s="3"/>
      <c r="JQ651" s="3"/>
      <c r="JR651" s="3"/>
      <c r="JS651" s="3"/>
      <c r="JT651" s="3"/>
      <c r="JU651" s="3"/>
      <c r="JV651" s="3"/>
      <c r="JW651" s="3"/>
      <c r="JX651" s="3"/>
      <c r="JY651" s="3"/>
    </row>
    <row r="652" spans="2:285" x14ac:dyDescent="0.25">
      <c r="B652" s="3"/>
      <c r="C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  <c r="IU652" s="3"/>
      <c r="IV652" s="3"/>
      <c r="IW652" s="3"/>
      <c r="IX652" s="3"/>
      <c r="IY652" s="3"/>
      <c r="IZ652" s="3"/>
      <c r="JA652" s="3"/>
      <c r="JB652" s="3"/>
      <c r="JC652" s="3"/>
      <c r="JD652" s="3"/>
      <c r="JE652" s="3"/>
      <c r="JF652" s="3"/>
      <c r="JG652" s="3"/>
      <c r="JH652" s="3"/>
      <c r="JI652" s="3"/>
      <c r="JJ652" s="3"/>
      <c r="JK652" s="3"/>
      <c r="JL652" s="3"/>
      <c r="JM652" s="3"/>
      <c r="JN652" s="3"/>
      <c r="JO652" s="3"/>
      <c r="JP652" s="3"/>
      <c r="JQ652" s="3"/>
      <c r="JR652" s="3"/>
      <c r="JS652" s="3"/>
      <c r="JT652" s="3"/>
      <c r="JU652" s="3"/>
      <c r="JV652" s="3"/>
      <c r="JW652" s="3"/>
      <c r="JX652" s="3"/>
      <c r="JY652" s="3"/>
    </row>
    <row r="653" spans="2:285" x14ac:dyDescent="0.25">
      <c r="B653" s="3"/>
      <c r="C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  <c r="IU653" s="3"/>
      <c r="IV653" s="3"/>
      <c r="IW653" s="3"/>
      <c r="IX653" s="3"/>
      <c r="IY653" s="3"/>
      <c r="IZ653" s="3"/>
      <c r="JA653" s="3"/>
      <c r="JB653" s="3"/>
      <c r="JC653" s="3"/>
      <c r="JD653" s="3"/>
      <c r="JE653" s="3"/>
      <c r="JF653" s="3"/>
      <c r="JG653" s="3"/>
      <c r="JH653" s="3"/>
      <c r="JI653" s="3"/>
      <c r="JJ653" s="3"/>
      <c r="JK653" s="3"/>
      <c r="JL653" s="3"/>
      <c r="JM653" s="3"/>
      <c r="JN653" s="3"/>
      <c r="JO653" s="3"/>
      <c r="JP653" s="3"/>
      <c r="JQ653" s="3"/>
      <c r="JR653" s="3"/>
      <c r="JS653" s="3"/>
      <c r="JT653" s="3"/>
      <c r="JU653" s="3"/>
      <c r="JV653" s="3"/>
      <c r="JW653" s="3"/>
      <c r="JX653" s="3"/>
      <c r="JY653" s="3"/>
    </row>
    <row r="654" spans="2:285" x14ac:dyDescent="0.25">
      <c r="B654" s="3"/>
      <c r="C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  <c r="IU654" s="3"/>
      <c r="IV654" s="3"/>
      <c r="IW654" s="3"/>
      <c r="IX654" s="3"/>
      <c r="IY654" s="3"/>
      <c r="IZ654" s="3"/>
      <c r="JA654" s="3"/>
      <c r="JB654" s="3"/>
      <c r="JC654" s="3"/>
      <c r="JD654" s="3"/>
      <c r="JE654" s="3"/>
      <c r="JF654" s="3"/>
      <c r="JG654" s="3"/>
      <c r="JH654" s="3"/>
      <c r="JI654" s="3"/>
      <c r="JJ654" s="3"/>
      <c r="JK654" s="3"/>
      <c r="JL654" s="3"/>
      <c r="JM654" s="3"/>
      <c r="JN654" s="3"/>
      <c r="JO654" s="3"/>
      <c r="JP654" s="3"/>
      <c r="JQ654" s="3"/>
      <c r="JR654" s="3"/>
      <c r="JS654" s="3"/>
      <c r="JT654" s="3"/>
      <c r="JU654" s="3"/>
      <c r="JV654" s="3"/>
      <c r="JW654" s="3"/>
      <c r="JX654" s="3"/>
      <c r="JY654" s="3"/>
    </row>
    <row r="655" spans="2:285" x14ac:dyDescent="0.25">
      <c r="B655" s="3"/>
      <c r="C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  <c r="IU655" s="3"/>
      <c r="IV655" s="3"/>
      <c r="IW655" s="3"/>
      <c r="IX655" s="3"/>
      <c r="IY655" s="3"/>
      <c r="IZ655" s="3"/>
      <c r="JA655" s="3"/>
      <c r="JB655" s="3"/>
      <c r="JC655" s="3"/>
      <c r="JD655" s="3"/>
      <c r="JE655" s="3"/>
      <c r="JF655" s="3"/>
      <c r="JG655" s="3"/>
      <c r="JH655" s="3"/>
      <c r="JI655" s="3"/>
      <c r="JJ655" s="3"/>
      <c r="JK655" s="3"/>
      <c r="JL655" s="3"/>
      <c r="JM655" s="3"/>
      <c r="JN655" s="3"/>
      <c r="JO655" s="3"/>
      <c r="JP655" s="3"/>
      <c r="JQ655" s="3"/>
      <c r="JR655" s="3"/>
      <c r="JS655" s="3"/>
      <c r="JT655" s="3"/>
      <c r="JU655" s="3"/>
      <c r="JV655" s="3"/>
      <c r="JW655" s="3"/>
      <c r="JX655" s="3"/>
      <c r="JY655" s="3"/>
    </row>
    <row r="656" spans="2:285" x14ac:dyDescent="0.25">
      <c r="B656" s="3"/>
      <c r="C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3"/>
      <c r="IU656" s="3"/>
      <c r="IV656" s="3"/>
      <c r="IW656" s="3"/>
      <c r="IX656" s="3"/>
      <c r="IY656" s="3"/>
      <c r="IZ656" s="3"/>
      <c r="JA656" s="3"/>
      <c r="JB656" s="3"/>
      <c r="JC656" s="3"/>
      <c r="JD656" s="3"/>
      <c r="JE656" s="3"/>
      <c r="JF656" s="3"/>
      <c r="JG656" s="3"/>
      <c r="JH656" s="3"/>
      <c r="JI656" s="3"/>
      <c r="JJ656" s="3"/>
      <c r="JK656" s="3"/>
      <c r="JL656" s="3"/>
      <c r="JM656" s="3"/>
      <c r="JN656" s="3"/>
      <c r="JO656" s="3"/>
      <c r="JP656" s="3"/>
      <c r="JQ656" s="3"/>
      <c r="JR656" s="3"/>
      <c r="JS656" s="3"/>
      <c r="JT656" s="3"/>
      <c r="JU656" s="3"/>
      <c r="JV656" s="3"/>
      <c r="JW656" s="3"/>
      <c r="JX656" s="3"/>
      <c r="JY656" s="3"/>
    </row>
    <row r="657" spans="2:285" x14ac:dyDescent="0.25">
      <c r="B657" s="3"/>
      <c r="C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  <c r="IU657" s="3"/>
      <c r="IV657" s="3"/>
      <c r="IW657" s="3"/>
      <c r="IX657" s="3"/>
      <c r="IY657" s="3"/>
      <c r="IZ657" s="3"/>
      <c r="JA657" s="3"/>
      <c r="JB657" s="3"/>
      <c r="JC657" s="3"/>
      <c r="JD657" s="3"/>
      <c r="JE657" s="3"/>
      <c r="JF657" s="3"/>
      <c r="JG657" s="3"/>
      <c r="JH657" s="3"/>
      <c r="JI657" s="3"/>
      <c r="JJ657" s="3"/>
      <c r="JK657" s="3"/>
      <c r="JL657" s="3"/>
      <c r="JM657" s="3"/>
      <c r="JN657" s="3"/>
      <c r="JO657" s="3"/>
      <c r="JP657" s="3"/>
      <c r="JQ657" s="3"/>
      <c r="JR657" s="3"/>
      <c r="JS657" s="3"/>
      <c r="JT657" s="3"/>
      <c r="JU657" s="3"/>
      <c r="JV657" s="3"/>
      <c r="JW657" s="3"/>
      <c r="JX657" s="3"/>
      <c r="JY657" s="3"/>
    </row>
    <row r="658" spans="2:285" x14ac:dyDescent="0.25">
      <c r="B658" s="3"/>
      <c r="C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  <c r="IU658" s="3"/>
      <c r="IV658" s="3"/>
      <c r="IW658" s="3"/>
      <c r="IX658" s="3"/>
      <c r="IY658" s="3"/>
      <c r="IZ658" s="3"/>
      <c r="JA658" s="3"/>
      <c r="JB658" s="3"/>
      <c r="JC658" s="3"/>
      <c r="JD658" s="3"/>
      <c r="JE658" s="3"/>
      <c r="JF658" s="3"/>
      <c r="JG658" s="3"/>
      <c r="JH658" s="3"/>
      <c r="JI658" s="3"/>
      <c r="JJ658" s="3"/>
      <c r="JK658" s="3"/>
      <c r="JL658" s="3"/>
      <c r="JM658" s="3"/>
      <c r="JN658" s="3"/>
      <c r="JO658" s="3"/>
      <c r="JP658" s="3"/>
      <c r="JQ658" s="3"/>
      <c r="JR658" s="3"/>
      <c r="JS658" s="3"/>
      <c r="JT658" s="3"/>
      <c r="JU658" s="3"/>
      <c r="JV658" s="3"/>
      <c r="JW658" s="3"/>
      <c r="JX658" s="3"/>
      <c r="JY658" s="3"/>
    </row>
    <row r="659" spans="2:285" x14ac:dyDescent="0.25">
      <c r="B659" s="3"/>
      <c r="C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  <c r="IU659" s="3"/>
      <c r="IV659" s="3"/>
      <c r="IW659" s="3"/>
      <c r="IX659" s="3"/>
      <c r="IY659" s="3"/>
      <c r="IZ659" s="3"/>
      <c r="JA659" s="3"/>
      <c r="JB659" s="3"/>
      <c r="JC659" s="3"/>
      <c r="JD659" s="3"/>
      <c r="JE659" s="3"/>
      <c r="JF659" s="3"/>
      <c r="JG659" s="3"/>
      <c r="JH659" s="3"/>
      <c r="JI659" s="3"/>
      <c r="JJ659" s="3"/>
      <c r="JK659" s="3"/>
      <c r="JL659" s="3"/>
      <c r="JM659" s="3"/>
      <c r="JN659" s="3"/>
      <c r="JO659" s="3"/>
      <c r="JP659" s="3"/>
      <c r="JQ659" s="3"/>
      <c r="JR659" s="3"/>
      <c r="JS659" s="3"/>
      <c r="JT659" s="3"/>
      <c r="JU659" s="3"/>
      <c r="JV659" s="3"/>
      <c r="JW659" s="3"/>
      <c r="JX659" s="3"/>
      <c r="JY659" s="3"/>
    </row>
    <row r="660" spans="2:285" x14ac:dyDescent="0.25">
      <c r="B660" s="3"/>
      <c r="C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  <c r="IU660" s="3"/>
      <c r="IV660" s="3"/>
      <c r="IW660" s="3"/>
      <c r="IX660" s="3"/>
      <c r="IY660" s="3"/>
      <c r="IZ660" s="3"/>
      <c r="JA660" s="3"/>
      <c r="JB660" s="3"/>
      <c r="JC660" s="3"/>
      <c r="JD660" s="3"/>
      <c r="JE660" s="3"/>
      <c r="JF660" s="3"/>
      <c r="JG660" s="3"/>
      <c r="JH660" s="3"/>
      <c r="JI660" s="3"/>
      <c r="JJ660" s="3"/>
      <c r="JK660" s="3"/>
      <c r="JL660" s="3"/>
      <c r="JM660" s="3"/>
      <c r="JN660" s="3"/>
      <c r="JO660" s="3"/>
      <c r="JP660" s="3"/>
      <c r="JQ660" s="3"/>
      <c r="JR660" s="3"/>
      <c r="JS660" s="3"/>
      <c r="JT660" s="3"/>
      <c r="JU660" s="3"/>
      <c r="JV660" s="3"/>
      <c r="JW660" s="3"/>
      <c r="JX660" s="3"/>
      <c r="JY660" s="3"/>
    </row>
    <row r="661" spans="2:285" x14ac:dyDescent="0.25">
      <c r="B661" s="3"/>
      <c r="C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  <c r="IU661" s="3"/>
      <c r="IV661" s="3"/>
      <c r="IW661" s="3"/>
      <c r="IX661" s="3"/>
      <c r="IY661" s="3"/>
      <c r="IZ661" s="3"/>
      <c r="JA661" s="3"/>
      <c r="JB661" s="3"/>
      <c r="JC661" s="3"/>
      <c r="JD661" s="3"/>
      <c r="JE661" s="3"/>
      <c r="JF661" s="3"/>
      <c r="JG661" s="3"/>
      <c r="JH661" s="3"/>
      <c r="JI661" s="3"/>
      <c r="JJ661" s="3"/>
      <c r="JK661" s="3"/>
      <c r="JL661" s="3"/>
      <c r="JM661" s="3"/>
      <c r="JN661" s="3"/>
      <c r="JO661" s="3"/>
      <c r="JP661" s="3"/>
      <c r="JQ661" s="3"/>
      <c r="JR661" s="3"/>
      <c r="JS661" s="3"/>
      <c r="JT661" s="3"/>
      <c r="JU661" s="3"/>
      <c r="JV661" s="3"/>
      <c r="JW661" s="3"/>
      <c r="JX661" s="3"/>
      <c r="JY661" s="3"/>
    </row>
    <row r="662" spans="2:285" x14ac:dyDescent="0.25">
      <c r="B662" s="3"/>
      <c r="C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  <c r="IU662" s="3"/>
      <c r="IV662" s="3"/>
      <c r="IW662" s="3"/>
      <c r="IX662" s="3"/>
      <c r="IY662" s="3"/>
      <c r="IZ662" s="3"/>
      <c r="JA662" s="3"/>
      <c r="JB662" s="3"/>
      <c r="JC662" s="3"/>
      <c r="JD662" s="3"/>
      <c r="JE662" s="3"/>
      <c r="JF662" s="3"/>
      <c r="JG662" s="3"/>
      <c r="JH662" s="3"/>
      <c r="JI662" s="3"/>
      <c r="JJ662" s="3"/>
      <c r="JK662" s="3"/>
      <c r="JL662" s="3"/>
      <c r="JM662" s="3"/>
      <c r="JN662" s="3"/>
      <c r="JO662" s="3"/>
      <c r="JP662" s="3"/>
      <c r="JQ662" s="3"/>
      <c r="JR662" s="3"/>
      <c r="JS662" s="3"/>
      <c r="JT662" s="3"/>
      <c r="JU662" s="3"/>
      <c r="JV662" s="3"/>
      <c r="JW662" s="3"/>
      <c r="JX662" s="3"/>
      <c r="JY662" s="3"/>
    </row>
    <row r="663" spans="2:285" x14ac:dyDescent="0.25">
      <c r="B663" s="3"/>
      <c r="C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  <c r="IU663" s="3"/>
      <c r="IV663" s="3"/>
      <c r="IW663" s="3"/>
      <c r="IX663" s="3"/>
      <c r="IY663" s="3"/>
      <c r="IZ663" s="3"/>
      <c r="JA663" s="3"/>
      <c r="JB663" s="3"/>
      <c r="JC663" s="3"/>
      <c r="JD663" s="3"/>
      <c r="JE663" s="3"/>
      <c r="JF663" s="3"/>
      <c r="JG663" s="3"/>
      <c r="JH663" s="3"/>
      <c r="JI663" s="3"/>
      <c r="JJ663" s="3"/>
      <c r="JK663" s="3"/>
      <c r="JL663" s="3"/>
      <c r="JM663" s="3"/>
      <c r="JN663" s="3"/>
      <c r="JO663" s="3"/>
      <c r="JP663" s="3"/>
      <c r="JQ663" s="3"/>
      <c r="JR663" s="3"/>
      <c r="JS663" s="3"/>
      <c r="JT663" s="3"/>
      <c r="JU663" s="3"/>
      <c r="JV663" s="3"/>
      <c r="JW663" s="3"/>
      <c r="JX663" s="3"/>
      <c r="JY663" s="3"/>
    </row>
    <row r="664" spans="2:285" x14ac:dyDescent="0.25">
      <c r="B664" s="3"/>
      <c r="C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/>
      <c r="IP664" s="3"/>
      <c r="IQ664" s="3"/>
      <c r="IR664" s="3"/>
      <c r="IS664" s="3"/>
      <c r="IT664" s="3"/>
      <c r="IU664" s="3"/>
      <c r="IV664" s="3"/>
      <c r="IW664" s="3"/>
      <c r="IX664" s="3"/>
      <c r="IY664" s="3"/>
      <c r="IZ664" s="3"/>
      <c r="JA664" s="3"/>
      <c r="JB664" s="3"/>
      <c r="JC664" s="3"/>
      <c r="JD664" s="3"/>
      <c r="JE664" s="3"/>
      <c r="JF664" s="3"/>
      <c r="JG664" s="3"/>
      <c r="JH664" s="3"/>
      <c r="JI664" s="3"/>
      <c r="JJ664" s="3"/>
      <c r="JK664" s="3"/>
      <c r="JL664" s="3"/>
      <c r="JM664" s="3"/>
      <c r="JN664" s="3"/>
      <c r="JO664" s="3"/>
      <c r="JP664" s="3"/>
      <c r="JQ664" s="3"/>
      <c r="JR664" s="3"/>
      <c r="JS664" s="3"/>
      <c r="JT664" s="3"/>
      <c r="JU664" s="3"/>
      <c r="JV664" s="3"/>
      <c r="JW664" s="3"/>
      <c r="JX664" s="3"/>
      <c r="JY664" s="3"/>
    </row>
    <row r="665" spans="2:285" x14ac:dyDescent="0.25">
      <c r="B665" s="3"/>
      <c r="C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  <c r="IU665" s="3"/>
      <c r="IV665" s="3"/>
      <c r="IW665" s="3"/>
      <c r="IX665" s="3"/>
      <c r="IY665" s="3"/>
      <c r="IZ665" s="3"/>
      <c r="JA665" s="3"/>
      <c r="JB665" s="3"/>
      <c r="JC665" s="3"/>
      <c r="JD665" s="3"/>
      <c r="JE665" s="3"/>
      <c r="JF665" s="3"/>
      <c r="JG665" s="3"/>
      <c r="JH665" s="3"/>
      <c r="JI665" s="3"/>
      <c r="JJ665" s="3"/>
      <c r="JK665" s="3"/>
      <c r="JL665" s="3"/>
      <c r="JM665" s="3"/>
      <c r="JN665" s="3"/>
      <c r="JO665" s="3"/>
      <c r="JP665" s="3"/>
      <c r="JQ665" s="3"/>
      <c r="JR665" s="3"/>
      <c r="JS665" s="3"/>
      <c r="JT665" s="3"/>
      <c r="JU665" s="3"/>
      <c r="JV665" s="3"/>
      <c r="JW665" s="3"/>
      <c r="JX665" s="3"/>
      <c r="JY665" s="3"/>
    </row>
    <row r="666" spans="2:285" x14ac:dyDescent="0.25">
      <c r="B666" s="3"/>
      <c r="C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  <c r="IU666" s="3"/>
      <c r="IV666" s="3"/>
      <c r="IW666" s="3"/>
      <c r="IX666" s="3"/>
      <c r="IY666" s="3"/>
      <c r="IZ666" s="3"/>
      <c r="JA666" s="3"/>
      <c r="JB666" s="3"/>
      <c r="JC666" s="3"/>
      <c r="JD666" s="3"/>
      <c r="JE666" s="3"/>
      <c r="JF666" s="3"/>
      <c r="JG666" s="3"/>
      <c r="JH666" s="3"/>
      <c r="JI666" s="3"/>
      <c r="JJ666" s="3"/>
      <c r="JK666" s="3"/>
      <c r="JL666" s="3"/>
      <c r="JM666" s="3"/>
      <c r="JN666" s="3"/>
      <c r="JO666" s="3"/>
      <c r="JP666" s="3"/>
      <c r="JQ666" s="3"/>
      <c r="JR666" s="3"/>
      <c r="JS666" s="3"/>
      <c r="JT666" s="3"/>
      <c r="JU666" s="3"/>
      <c r="JV666" s="3"/>
      <c r="JW666" s="3"/>
      <c r="JX666" s="3"/>
      <c r="JY666" s="3"/>
    </row>
    <row r="667" spans="2:285" x14ac:dyDescent="0.25">
      <c r="B667" s="3"/>
      <c r="C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  <c r="IU667" s="3"/>
      <c r="IV667" s="3"/>
      <c r="IW667" s="3"/>
      <c r="IX667" s="3"/>
      <c r="IY667" s="3"/>
      <c r="IZ667" s="3"/>
      <c r="JA667" s="3"/>
      <c r="JB667" s="3"/>
      <c r="JC667" s="3"/>
      <c r="JD667" s="3"/>
      <c r="JE667" s="3"/>
      <c r="JF667" s="3"/>
      <c r="JG667" s="3"/>
      <c r="JH667" s="3"/>
      <c r="JI667" s="3"/>
      <c r="JJ667" s="3"/>
      <c r="JK667" s="3"/>
      <c r="JL667" s="3"/>
      <c r="JM667" s="3"/>
      <c r="JN667" s="3"/>
      <c r="JO667" s="3"/>
      <c r="JP667" s="3"/>
      <c r="JQ667" s="3"/>
      <c r="JR667" s="3"/>
      <c r="JS667" s="3"/>
      <c r="JT667" s="3"/>
      <c r="JU667" s="3"/>
      <c r="JV667" s="3"/>
      <c r="JW667" s="3"/>
      <c r="JX667" s="3"/>
      <c r="JY667" s="3"/>
    </row>
    <row r="668" spans="2:285" x14ac:dyDescent="0.25">
      <c r="B668" s="3"/>
      <c r="C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  <c r="IU668" s="3"/>
      <c r="IV668" s="3"/>
      <c r="IW668" s="3"/>
      <c r="IX668" s="3"/>
      <c r="IY668" s="3"/>
      <c r="IZ668" s="3"/>
      <c r="JA668" s="3"/>
      <c r="JB668" s="3"/>
      <c r="JC668" s="3"/>
      <c r="JD668" s="3"/>
      <c r="JE668" s="3"/>
      <c r="JF668" s="3"/>
      <c r="JG668" s="3"/>
      <c r="JH668" s="3"/>
      <c r="JI668" s="3"/>
      <c r="JJ668" s="3"/>
      <c r="JK668" s="3"/>
      <c r="JL668" s="3"/>
      <c r="JM668" s="3"/>
      <c r="JN668" s="3"/>
      <c r="JO668" s="3"/>
      <c r="JP668" s="3"/>
      <c r="JQ668" s="3"/>
      <c r="JR668" s="3"/>
      <c r="JS668" s="3"/>
      <c r="JT668" s="3"/>
      <c r="JU668" s="3"/>
      <c r="JV668" s="3"/>
      <c r="JW668" s="3"/>
      <c r="JX668" s="3"/>
      <c r="JY668" s="3"/>
    </row>
    <row r="669" spans="2:285" x14ac:dyDescent="0.25">
      <c r="B669" s="3"/>
      <c r="C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  <c r="IU669" s="3"/>
      <c r="IV669" s="3"/>
      <c r="IW669" s="3"/>
      <c r="IX669" s="3"/>
      <c r="IY669" s="3"/>
      <c r="IZ669" s="3"/>
      <c r="JA669" s="3"/>
      <c r="JB669" s="3"/>
      <c r="JC669" s="3"/>
      <c r="JD669" s="3"/>
      <c r="JE669" s="3"/>
      <c r="JF669" s="3"/>
      <c r="JG669" s="3"/>
      <c r="JH669" s="3"/>
      <c r="JI669" s="3"/>
      <c r="JJ669" s="3"/>
      <c r="JK669" s="3"/>
      <c r="JL669" s="3"/>
      <c r="JM669" s="3"/>
      <c r="JN669" s="3"/>
      <c r="JO669" s="3"/>
      <c r="JP669" s="3"/>
      <c r="JQ669" s="3"/>
      <c r="JR669" s="3"/>
      <c r="JS669" s="3"/>
      <c r="JT669" s="3"/>
      <c r="JU669" s="3"/>
      <c r="JV669" s="3"/>
      <c r="JW669" s="3"/>
      <c r="JX669" s="3"/>
      <c r="JY669" s="3"/>
    </row>
    <row r="670" spans="2:285" x14ac:dyDescent="0.25">
      <c r="B670" s="3"/>
      <c r="C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  <c r="IU670" s="3"/>
      <c r="IV670" s="3"/>
      <c r="IW670" s="3"/>
      <c r="IX670" s="3"/>
      <c r="IY670" s="3"/>
      <c r="IZ670" s="3"/>
      <c r="JA670" s="3"/>
      <c r="JB670" s="3"/>
      <c r="JC670" s="3"/>
      <c r="JD670" s="3"/>
      <c r="JE670" s="3"/>
      <c r="JF670" s="3"/>
      <c r="JG670" s="3"/>
      <c r="JH670" s="3"/>
      <c r="JI670" s="3"/>
      <c r="JJ670" s="3"/>
      <c r="JK670" s="3"/>
      <c r="JL670" s="3"/>
      <c r="JM670" s="3"/>
      <c r="JN670" s="3"/>
      <c r="JO670" s="3"/>
      <c r="JP670" s="3"/>
      <c r="JQ670" s="3"/>
      <c r="JR670" s="3"/>
      <c r="JS670" s="3"/>
      <c r="JT670" s="3"/>
      <c r="JU670" s="3"/>
      <c r="JV670" s="3"/>
      <c r="JW670" s="3"/>
      <c r="JX670" s="3"/>
      <c r="JY670" s="3"/>
    </row>
    <row r="671" spans="2:285" x14ac:dyDescent="0.25">
      <c r="B671" s="3"/>
      <c r="C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  <c r="IU671" s="3"/>
      <c r="IV671" s="3"/>
      <c r="IW671" s="3"/>
      <c r="IX671" s="3"/>
      <c r="IY671" s="3"/>
      <c r="IZ671" s="3"/>
      <c r="JA671" s="3"/>
      <c r="JB671" s="3"/>
      <c r="JC671" s="3"/>
      <c r="JD671" s="3"/>
      <c r="JE671" s="3"/>
      <c r="JF671" s="3"/>
      <c r="JG671" s="3"/>
      <c r="JH671" s="3"/>
      <c r="JI671" s="3"/>
      <c r="JJ671" s="3"/>
      <c r="JK671" s="3"/>
      <c r="JL671" s="3"/>
      <c r="JM671" s="3"/>
      <c r="JN671" s="3"/>
      <c r="JO671" s="3"/>
      <c r="JP671" s="3"/>
      <c r="JQ671" s="3"/>
      <c r="JR671" s="3"/>
      <c r="JS671" s="3"/>
      <c r="JT671" s="3"/>
      <c r="JU671" s="3"/>
      <c r="JV671" s="3"/>
      <c r="JW671" s="3"/>
      <c r="JX671" s="3"/>
      <c r="JY671" s="3"/>
    </row>
    <row r="672" spans="2:285" x14ac:dyDescent="0.25">
      <c r="B672" s="3"/>
      <c r="C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  <c r="IU672" s="3"/>
      <c r="IV672" s="3"/>
      <c r="IW672" s="3"/>
      <c r="IX672" s="3"/>
      <c r="IY672" s="3"/>
      <c r="IZ672" s="3"/>
      <c r="JA672" s="3"/>
      <c r="JB672" s="3"/>
      <c r="JC672" s="3"/>
      <c r="JD672" s="3"/>
      <c r="JE672" s="3"/>
      <c r="JF672" s="3"/>
      <c r="JG672" s="3"/>
      <c r="JH672" s="3"/>
      <c r="JI672" s="3"/>
      <c r="JJ672" s="3"/>
      <c r="JK672" s="3"/>
      <c r="JL672" s="3"/>
      <c r="JM672" s="3"/>
      <c r="JN672" s="3"/>
      <c r="JO672" s="3"/>
      <c r="JP672" s="3"/>
      <c r="JQ672" s="3"/>
      <c r="JR672" s="3"/>
      <c r="JS672" s="3"/>
      <c r="JT672" s="3"/>
      <c r="JU672" s="3"/>
      <c r="JV672" s="3"/>
      <c r="JW672" s="3"/>
      <c r="JX672" s="3"/>
      <c r="JY672" s="3"/>
    </row>
    <row r="673" spans="2:285" x14ac:dyDescent="0.25">
      <c r="B673" s="3"/>
      <c r="C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  <c r="IU673" s="3"/>
      <c r="IV673" s="3"/>
      <c r="IW673" s="3"/>
      <c r="IX673" s="3"/>
      <c r="IY673" s="3"/>
      <c r="IZ673" s="3"/>
      <c r="JA673" s="3"/>
      <c r="JB673" s="3"/>
      <c r="JC673" s="3"/>
      <c r="JD673" s="3"/>
      <c r="JE673" s="3"/>
      <c r="JF673" s="3"/>
      <c r="JG673" s="3"/>
      <c r="JH673" s="3"/>
      <c r="JI673" s="3"/>
      <c r="JJ673" s="3"/>
      <c r="JK673" s="3"/>
      <c r="JL673" s="3"/>
      <c r="JM673" s="3"/>
      <c r="JN673" s="3"/>
      <c r="JO673" s="3"/>
      <c r="JP673" s="3"/>
      <c r="JQ673" s="3"/>
      <c r="JR673" s="3"/>
      <c r="JS673" s="3"/>
      <c r="JT673" s="3"/>
      <c r="JU673" s="3"/>
      <c r="JV673" s="3"/>
      <c r="JW673" s="3"/>
      <c r="JX673" s="3"/>
      <c r="JY673" s="3"/>
    </row>
    <row r="674" spans="2:285" x14ac:dyDescent="0.25">
      <c r="B674" s="3"/>
      <c r="C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  <c r="IU674" s="3"/>
      <c r="IV674" s="3"/>
      <c r="IW674" s="3"/>
      <c r="IX674" s="3"/>
      <c r="IY674" s="3"/>
      <c r="IZ674" s="3"/>
      <c r="JA674" s="3"/>
      <c r="JB674" s="3"/>
      <c r="JC674" s="3"/>
      <c r="JD674" s="3"/>
      <c r="JE674" s="3"/>
      <c r="JF674" s="3"/>
      <c r="JG674" s="3"/>
      <c r="JH674" s="3"/>
      <c r="JI674" s="3"/>
      <c r="JJ674" s="3"/>
      <c r="JK674" s="3"/>
      <c r="JL674" s="3"/>
      <c r="JM674" s="3"/>
      <c r="JN674" s="3"/>
      <c r="JO674" s="3"/>
      <c r="JP674" s="3"/>
      <c r="JQ674" s="3"/>
      <c r="JR674" s="3"/>
      <c r="JS674" s="3"/>
      <c r="JT674" s="3"/>
      <c r="JU674" s="3"/>
      <c r="JV674" s="3"/>
      <c r="JW674" s="3"/>
      <c r="JX674" s="3"/>
      <c r="JY674" s="3"/>
    </row>
    <row r="675" spans="2:285" x14ac:dyDescent="0.25">
      <c r="B675" s="3"/>
      <c r="C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  <c r="IU675" s="3"/>
      <c r="IV675" s="3"/>
      <c r="IW675" s="3"/>
      <c r="IX675" s="3"/>
      <c r="IY675" s="3"/>
      <c r="IZ675" s="3"/>
      <c r="JA675" s="3"/>
      <c r="JB675" s="3"/>
      <c r="JC675" s="3"/>
      <c r="JD675" s="3"/>
      <c r="JE675" s="3"/>
      <c r="JF675" s="3"/>
      <c r="JG675" s="3"/>
      <c r="JH675" s="3"/>
      <c r="JI675" s="3"/>
      <c r="JJ675" s="3"/>
      <c r="JK675" s="3"/>
      <c r="JL675" s="3"/>
      <c r="JM675" s="3"/>
      <c r="JN675" s="3"/>
      <c r="JO675" s="3"/>
      <c r="JP675" s="3"/>
      <c r="JQ675" s="3"/>
      <c r="JR675" s="3"/>
      <c r="JS675" s="3"/>
      <c r="JT675" s="3"/>
      <c r="JU675" s="3"/>
      <c r="JV675" s="3"/>
      <c r="JW675" s="3"/>
      <c r="JX675" s="3"/>
      <c r="JY675" s="3"/>
    </row>
    <row r="676" spans="2:285" x14ac:dyDescent="0.25">
      <c r="B676" s="3"/>
      <c r="C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  <c r="IU676" s="3"/>
      <c r="IV676" s="3"/>
      <c r="IW676" s="3"/>
      <c r="IX676" s="3"/>
      <c r="IY676" s="3"/>
      <c r="IZ676" s="3"/>
      <c r="JA676" s="3"/>
      <c r="JB676" s="3"/>
      <c r="JC676" s="3"/>
      <c r="JD676" s="3"/>
      <c r="JE676" s="3"/>
      <c r="JF676" s="3"/>
      <c r="JG676" s="3"/>
      <c r="JH676" s="3"/>
      <c r="JI676" s="3"/>
      <c r="JJ676" s="3"/>
      <c r="JK676" s="3"/>
      <c r="JL676" s="3"/>
      <c r="JM676" s="3"/>
      <c r="JN676" s="3"/>
      <c r="JO676" s="3"/>
      <c r="JP676" s="3"/>
      <c r="JQ676" s="3"/>
      <c r="JR676" s="3"/>
      <c r="JS676" s="3"/>
      <c r="JT676" s="3"/>
      <c r="JU676" s="3"/>
      <c r="JV676" s="3"/>
      <c r="JW676" s="3"/>
      <c r="JX676" s="3"/>
      <c r="JY676" s="3"/>
    </row>
    <row r="677" spans="2:285" x14ac:dyDescent="0.25">
      <c r="B677" s="3"/>
      <c r="C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  <c r="IU677" s="3"/>
      <c r="IV677" s="3"/>
      <c r="IW677" s="3"/>
      <c r="IX677" s="3"/>
      <c r="IY677" s="3"/>
      <c r="IZ677" s="3"/>
      <c r="JA677" s="3"/>
      <c r="JB677" s="3"/>
      <c r="JC677" s="3"/>
      <c r="JD677" s="3"/>
      <c r="JE677" s="3"/>
      <c r="JF677" s="3"/>
      <c r="JG677" s="3"/>
      <c r="JH677" s="3"/>
      <c r="JI677" s="3"/>
      <c r="JJ677" s="3"/>
      <c r="JK677" s="3"/>
      <c r="JL677" s="3"/>
      <c r="JM677" s="3"/>
      <c r="JN677" s="3"/>
      <c r="JO677" s="3"/>
      <c r="JP677" s="3"/>
      <c r="JQ677" s="3"/>
      <c r="JR677" s="3"/>
      <c r="JS677" s="3"/>
      <c r="JT677" s="3"/>
      <c r="JU677" s="3"/>
      <c r="JV677" s="3"/>
      <c r="JW677" s="3"/>
      <c r="JX677" s="3"/>
      <c r="JY677" s="3"/>
    </row>
    <row r="678" spans="2:285" x14ac:dyDescent="0.25">
      <c r="B678" s="3"/>
      <c r="C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  <c r="IU678" s="3"/>
      <c r="IV678" s="3"/>
      <c r="IW678" s="3"/>
      <c r="IX678" s="3"/>
      <c r="IY678" s="3"/>
      <c r="IZ678" s="3"/>
      <c r="JA678" s="3"/>
      <c r="JB678" s="3"/>
      <c r="JC678" s="3"/>
      <c r="JD678" s="3"/>
      <c r="JE678" s="3"/>
      <c r="JF678" s="3"/>
      <c r="JG678" s="3"/>
      <c r="JH678" s="3"/>
      <c r="JI678" s="3"/>
      <c r="JJ678" s="3"/>
      <c r="JK678" s="3"/>
      <c r="JL678" s="3"/>
      <c r="JM678" s="3"/>
      <c r="JN678" s="3"/>
      <c r="JO678" s="3"/>
      <c r="JP678" s="3"/>
      <c r="JQ678" s="3"/>
      <c r="JR678" s="3"/>
      <c r="JS678" s="3"/>
      <c r="JT678" s="3"/>
      <c r="JU678" s="3"/>
      <c r="JV678" s="3"/>
      <c r="JW678" s="3"/>
      <c r="JX678" s="3"/>
      <c r="JY678" s="3"/>
    </row>
    <row r="679" spans="2:285" x14ac:dyDescent="0.25">
      <c r="B679" s="3"/>
      <c r="C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  <c r="IU679" s="3"/>
      <c r="IV679" s="3"/>
      <c r="IW679" s="3"/>
      <c r="IX679" s="3"/>
      <c r="IY679" s="3"/>
      <c r="IZ679" s="3"/>
      <c r="JA679" s="3"/>
      <c r="JB679" s="3"/>
      <c r="JC679" s="3"/>
      <c r="JD679" s="3"/>
      <c r="JE679" s="3"/>
      <c r="JF679" s="3"/>
      <c r="JG679" s="3"/>
      <c r="JH679" s="3"/>
      <c r="JI679" s="3"/>
      <c r="JJ679" s="3"/>
      <c r="JK679" s="3"/>
      <c r="JL679" s="3"/>
      <c r="JM679" s="3"/>
      <c r="JN679" s="3"/>
      <c r="JO679" s="3"/>
      <c r="JP679" s="3"/>
      <c r="JQ679" s="3"/>
      <c r="JR679" s="3"/>
      <c r="JS679" s="3"/>
      <c r="JT679" s="3"/>
      <c r="JU679" s="3"/>
      <c r="JV679" s="3"/>
      <c r="JW679" s="3"/>
      <c r="JX679" s="3"/>
      <c r="JY679" s="3"/>
    </row>
    <row r="680" spans="2:285" x14ac:dyDescent="0.25">
      <c r="B680" s="3"/>
      <c r="C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3"/>
      <c r="IM680" s="3"/>
      <c r="IN680" s="3"/>
      <c r="IO680" s="3"/>
      <c r="IP680" s="3"/>
      <c r="IQ680" s="3"/>
      <c r="IR680" s="3"/>
      <c r="IS680" s="3"/>
      <c r="IT680" s="3"/>
      <c r="IU680" s="3"/>
      <c r="IV680" s="3"/>
      <c r="IW680" s="3"/>
      <c r="IX680" s="3"/>
      <c r="IY680" s="3"/>
      <c r="IZ680" s="3"/>
      <c r="JA680" s="3"/>
      <c r="JB680" s="3"/>
      <c r="JC680" s="3"/>
      <c r="JD680" s="3"/>
      <c r="JE680" s="3"/>
      <c r="JF680" s="3"/>
      <c r="JG680" s="3"/>
      <c r="JH680" s="3"/>
      <c r="JI680" s="3"/>
      <c r="JJ680" s="3"/>
      <c r="JK680" s="3"/>
      <c r="JL680" s="3"/>
      <c r="JM680" s="3"/>
      <c r="JN680" s="3"/>
      <c r="JO680" s="3"/>
      <c r="JP680" s="3"/>
      <c r="JQ680" s="3"/>
      <c r="JR680" s="3"/>
      <c r="JS680" s="3"/>
      <c r="JT680" s="3"/>
      <c r="JU680" s="3"/>
      <c r="JV680" s="3"/>
      <c r="JW680" s="3"/>
      <c r="JX680" s="3"/>
      <c r="JY680" s="3"/>
    </row>
    <row r="681" spans="2:285" x14ac:dyDescent="0.25">
      <c r="B681" s="3"/>
      <c r="C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3"/>
      <c r="IM681" s="3"/>
      <c r="IN681" s="3"/>
      <c r="IO681" s="3"/>
      <c r="IP681" s="3"/>
      <c r="IQ681" s="3"/>
      <c r="IR681" s="3"/>
      <c r="IS681" s="3"/>
      <c r="IT681" s="3"/>
      <c r="IU681" s="3"/>
      <c r="IV681" s="3"/>
      <c r="IW681" s="3"/>
      <c r="IX681" s="3"/>
      <c r="IY681" s="3"/>
      <c r="IZ681" s="3"/>
      <c r="JA681" s="3"/>
      <c r="JB681" s="3"/>
      <c r="JC681" s="3"/>
      <c r="JD681" s="3"/>
      <c r="JE681" s="3"/>
      <c r="JF681" s="3"/>
      <c r="JG681" s="3"/>
      <c r="JH681" s="3"/>
      <c r="JI681" s="3"/>
      <c r="JJ681" s="3"/>
      <c r="JK681" s="3"/>
      <c r="JL681" s="3"/>
      <c r="JM681" s="3"/>
      <c r="JN681" s="3"/>
      <c r="JO681" s="3"/>
      <c r="JP681" s="3"/>
      <c r="JQ681" s="3"/>
      <c r="JR681" s="3"/>
      <c r="JS681" s="3"/>
      <c r="JT681" s="3"/>
      <c r="JU681" s="3"/>
      <c r="JV681" s="3"/>
      <c r="JW681" s="3"/>
      <c r="JX681" s="3"/>
      <c r="JY681" s="3"/>
    </row>
    <row r="682" spans="2:285" x14ac:dyDescent="0.25">
      <c r="B682" s="3"/>
      <c r="C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  <c r="IU682" s="3"/>
      <c r="IV682" s="3"/>
      <c r="IW682" s="3"/>
      <c r="IX682" s="3"/>
      <c r="IY682" s="3"/>
      <c r="IZ682" s="3"/>
      <c r="JA682" s="3"/>
      <c r="JB682" s="3"/>
      <c r="JC682" s="3"/>
      <c r="JD682" s="3"/>
      <c r="JE682" s="3"/>
      <c r="JF682" s="3"/>
      <c r="JG682" s="3"/>
      <c r="JH682" s="3"/>
      <c r="JI682" s="3"/>
      <c r="JJ682" s="3"/>
      <c r="JK682" s="3"/>
      <c r="JL682" s="3"/>
      <c r="JM682" s="3"/>
      <c r="JN682" s="3"/>
      <c r="JO682" s="3"/>
      <c r="JP682" s="3"/>
      <c r="JQ682" s="3"/>
      <c r="JR682" s="3"/>
      <c r="JS682" s="3"/>
      <c r="JT682" s="3"/>
      <c r="JU682" s="3"/>
      <c r="JV682" s="3"/>
      <c r="JW682" s="3"/>
      <c r="JX682" s="3"/>
      <c r="JY682" s="3"/>
    </row>
    <row r="683" spans="2:285" x14ac:dyDescent="0.25">
      <c r="B683" s="3"/>
      <c r="C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  <c r="IU683" s="3"/>
      <c r="IV683" s="3"/>
      <c r="IW683" s="3"/>
      <c r="IX683" s="3"/>
      <c r="IY683" s="3"/>
      <c r="IZ683" s="3"/>
      <c r="JA683" s="3"/>
      <c r="JB683" s="3"/>
      <c r="JC683" s="3"/>
      <c r="JD683" s="3"/>
      <c r="JE683" s="3"/>
      <c r="JF683" s="3"/>
      <c r="JG683" s="3"/>
      <c r="JH683" s="3"/>
      <c r="JI683" s="3"/>
      <c r="JJ683" s="3"/>
      <c r="JK683" s="3"/>
      <c r="JL683" s="3"/>
      <c r="JM683" s="3"/>
      <c r="JN683" s="3"/>
      <c r="JO683" s="3"/>
      <c r="JP683" s="3"/>
      <c r="JQ683" s="3"/>
      <c r="JR683" s="3"/>
      <c r="JS683" s="3"/>
      <c r="JT683" s="3"/>
      <c r="JU683" s="3"/>
      <c r="JV683" s="3"/>
      <c r="JW683" s="3"/>
      <c r="JX683" s="3"/>
      <c r="JY683" s="3"/>
    </row>
    <row r="684" spans="2:285" x14ac:dyDescent="0.25">
      <c r="B684" s="3"/>
      <c r="C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3"/>
      <c r="HU684" s="3"/>
      <c r="HV684" s="3"/>
      <c r="HW684" s="3"/>
      <c r="HX684" s="3"/>
      <c r="HY684" s="3"/>
      <c r="HZ684" s="3"/>
      <c r="IA684" s="3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3"/>
      <c r="IM684" s="3"/>
      <c r="IN684" s="3"/>
      <c r="IO684" s="3"/>
      <c r="IP684" s="3"/>
      <c r="IQ684" s="3"/>
      <c r="IR684" s="3"/>
      <c r="IS684" s="3"/>
      <c r="IT684" s="3"/>
      <c r="IU684" s="3"/>
      <c r="IV684" s="3"/>
      <c r="IW684" s="3"/>
      <c r="IX684" s="3"/>
      <c r="IY684" s="3"/>
      <c r="IZ684" s="3"/>
      <c r="JA684" s="3"/>
      <c r="JB684" s="3"/>
      <c r="JC684" s="3"/>
      <c r="JD684" s="3"/>
      <c r="JE684" s="3"/>
      <c r="JF684" s="3"/>
      <c r="JG684" s="3"/>
      <c r="JH684" s="3"/>
      <c r="JI684" s="3"/>
      <c r="JJ684" s="3"/>
      <c r="JK684" s="3"/>
      <c r="JL684" s="3"/>
      <c r="JM684" s="3"/>
      <c r="JN684" s="3"/>
      <c r="JO684" s="3"/>
      <c r="JP684" s="3"/>
      <c r="JQ684" s="3"/>
      <c r="JR684" s="3"/>
      <c r="JS684" s="3"/>
      <c r="JT684" s="3"/>
      <c r="JU684" s="3"/>
      <c r="JV684" s="3"/>
      <c r="JW684" s="3"/>
      <c r="JX684" s="3"/>
      <c r="JY684" s="3"/>
    </row>
    <row r="685" spans="2:285" x14ac:dyDescent="0.25">
      <c r="B685" s="3"/>
      <c r="C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3"/>
      <c r="IM685" s="3"/>
      <c r="IN685" s="3"/>
      <c r="IO685" s="3"/>
      <c r="IP685" s="3"/>
      <c r="IQ685" s="3"/>
      <c r="IR685" s="3"/>
      <c r="IS685" s="3"/>
      <c r="IT685" s="3"/>
      <c r="IU685" s="3"/>
      <c r="IV685" s="3"/>
      <c r="IW685" s="3"/>
      <c r="IX685" s="3"/>
      <c r="IY685" s="3"/>
      <c r="IZ685" s="3"/>
      <c r="JA685" s="3"/>
      <c r="JB685" s="3"/>
      <c r="JC685" s="3"/>
      <c r="JD685" s="3"/>
      <c r="JE685" s="3"/>
      <c r="JF685" s="3"/>
      <c r="JG685" s="3"/>
      <c r="JH685" s="3"/>
      <c r="JI685" s="3"/>
      <c r="JJ685" s="3"/>
      <c r="JK685" s="3"/>
      <c r="JL685" s="3"/>
      <c r="JM685" s="3"/>
      <c r="JN685" s="3"/>
      <c r="JO685" s="3"/>
      <c r="JP685" s="3"/>
      <c r="JQ685" s="3"/>
      <c r="JR685" s="3"/>
      <c r="JS685" s="3"/>
      <c r="JT685" s="3"/>
      <c r="JU685" s="3"/>
      <c r="JV685" s="3"/>
      <c r="JW685" s="3"/>
      <c r="JX685" s="3"/>
      <c r="JY685" s="3"/>
    </row>
    <row r="686" spans="2:285" x14ac:dyDescent="0.25">
      <c r="B686" s="3"/>
      <c r="C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3"/>
      <c r="IM686" s="3"/>
      <c r="IN686" s="3"/>
      <c r="IO686" s="3"/>
      <c r="IP686" s="3"/>
      <c r="IQ686" s="3"/>
      <c r="IR686" s="3"/>
      <c r="IS686" s="3"/>
      <c r="IT686" s="3"/>
      <c r="IU686" s="3"/>
      <c r="IV686" s="3"/>
      <c r="IW686" s="3"/>
      <c r="IX686" s="3"/>
      <c r="IY686" s="3"/>
      <c r="IZ686" s="3"/>
      <c r="JA686" s="3"/>
      <c r="JB686" s="3"/>
      <c r="JC686" s="3"/>
      <c r="JD686" s="3"/>
      <c r="JE686" s="3"/>
      <c r="JF686" s="3"/>
      <c r="JG686" s="3"/>
      <c r="JH686" s="3"/>
      <c r="JI686" s="3"/>
      <c r="JJ686" s="3"/>
      <c r="JK686" s="3"/>
      <c r="JL686" s="3"/>
      <c r="JM686" s="3"/>
      <c r="JN686" s="3"/>
      <c r="JO686" s="3"/>
      <c r="JP686" s="3"/>
      <c r="JQ686" s="3"/>
      <c r="JR686" s="3"/>
      <c r="JS686" s="3"/>
      <c r="JT686" s="3"/>
      <c r="JU686" s="3"/>
      <c r="JV686" s="3"/>
      <c r="JW686" s="3"/>
      <c r="JX686" s="3"/>
      <c r="JY686" s="3"/>
    </row>
    <row r="687" spans="2:285" x14ac:dyDescent="0.25">
      <c r="B687" s="3"/>
      <c r="C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  <c r="IU687" s="3"/>
      <c r="IV687" s="3"/>
      <c r="IW687" s="3"/>
      <c r="IX687" s="3"/>
      <c r="IY687" s="3"/>
      <c r="IZ687" s="3"/>
      <c r="JA687" s="3"/>
      <c r="JB687" s="3"/>
      <c r="JC687" s="3"/>
      <c r="JD687" s="3"/>
      <c r="JE687" s="3"/>
      <c r="JF687" s="3"/>
      <c r="JG687" s="3"/>
      <c r="JH687" s="3"/>
      <c r="JI687" s="3"/>
      <c r="JJ687" s="3"/>
      <c r="JK687" s="3"/>
      <c r="JL687" s="3"/>
      <c r="JM687" s="3"/>
      <c r="JN687" s="3"/>
      <c r="JO687" s="3"/>
      <c r="JP687" s="3"/>
      <c r="JQ687" s="3"/>
      <c r="JR687" s="3"/>
      <c r="JS687" s="3"/>
      <c r="JT687" s="3"/>
      <c r="JU687" s="3"/>
      <c r="JV687" s="3"/>
      <c r="JW687" s="3"/>
      <c r="JX687" s="3"/>
      <c r="JY687" s="3"/>
    </row>
    <row r="688" spans="2:285" x14ac:dyDescent="0.25">
      <c r="B688" s="3"/>
      <c r="C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  <c r="IU688" s="3"/>
      <c r="IV688" s="3"/>
      <c r="IW688" s="3"/>
      <c r="IX688" s="3"/>
      <c r="IY688" s="3"/>
      <c r="IZ688" s="3"/>
      <c r="JA688" s="3"/>
      <c r="JB688" s="3"/>
      <c r="JC688" s="3"/>
      <c r="JD688" s="3"/>
      <c r="JE688" s="3"/>
      <c r="JF688" s="3"/>
      <c r="JG688" s="3"/>
      <c r="JH688" s="3"/>
      <c r="JI688" s="3"/>
      <c r="JJ688" s="3"/>
      <c r="JK688" s="3"/>
      <c r="JL688" s="3"/>
      <c r="JM688" s="3"/>
      <c r="JN688" s="3"/>
      <c r="JO688" s="3"/>
      <c r="JP688" s="3"/>
      <c r="JQ688" s="3"/>
      <c r="JR688" s="3"/>
      <c r="JS688" s="3"/>
      <c r="JT688" s="3"/>
      <c r="JU688" s="3"/>
      <c r="JV688" s="3"/>
      <c r="JW688" s="3"/>
      <c r="JX688" s="3"/>
      <c r="JY688" s="3"/>
    </row>
    <row r="689" spans="2:285" x14ac:dyDescent="0.25">
      <c r="B689" s="3"/>
      <c r="C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  <c r="IU689" s="3"/>
      <c r="IV689" s="3"/>
      <c r="IW689" s="3"/>
      <c r="IX689" s="3"/>
      <c r="IY689" s="3"/>
      <c r="IZ689" s="3"/>
      <c r="JA689" s="3"/>
      <c r="JB689" s="3"/>
      <c r="JC689" s="3"/>
      <c r="JD689" s="3"/>
      <c r="JE689" s="3"/>
      <c r="JF689" s="3"/>
      <c r="JG689" s="3"/>
      <c r="JH689" s="3"/>
      <c r="JI689" s="3"/>
      <c r="JJ689" s="3"/>
      <c r="JK689" s="3"/>
      <c r="JL689" s="3"/>
      <c r="JM689" s="3"/>
      <c r="JN689" s="3"/>
      <c r="JO689" s="3"/>
      <c r="JP689" s="3"/>
      <c r="JQ689" s="3"/>
      <c r="JR689" s="3"/>
      <c r="JS689" s="3"/>
      <c r="JT689" s="3"/>
      <c r="JU689" s="3"/>
      <c r="JV689" s="3"/>
      <c r="JW689" s="3"/>
      <c r="JX689" s="3"/>
      <c r="JY689" s="3"/>
    </row>
    <row r="690" spans="2:285" x14ac:dyDescent="0.25">
      <c r="B690" s="3"/>
      <c r="C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  <c r="IW690" s="3"/>
      <c r="IX690" s="3"/>
      <c r="IY690" s="3"/>
      <c r="IZ690" s="3"/>
      <c r="JA690" s="3"/>
      <c r="JB690" s="3"/>
      <c r="JC690" s="3"/>
      <c r="JD690" s="3"/>
      <c r="JE690" s="3"/>
      <c r="JF690" s="3"/>
      <c r="JG690" s="3"/>
      <c r="JH690" s="3"/>
      <c r="JI690" s="3"/>
      <c r="JJ690" s="3"/>
      <c r="JK690" s="3"/>
      <c r="JL690" s="3"/>
      <c r="JM690" s="3"/>
      <c r="JN690" s="3"/>
      <c r="JO690" s="3"/>
      <c r="JP690" s="3"/>
      <c r="JQ690" s="3"/>
      <c r="JR690" s="3"/>
      <c r="JS690" s="3"/>
      <c r="JT690" s="3"/>
      <c r="JU690" s="3"/>
      <c r="JV690" s="3"/>
      <c r="JW690" s="3"/>
      <c r="JX690" s="3"/>
      <c r="JY690" s="3"/>
    </row>
    <row r="691" spans="2:285" x14ac:dyDescent="0.25">
      <c r="B691" s="3"/>
      <c r="C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3"/>
      <c r="IZ691" s="3"/>
      <c r="JA691" s="3"/>
      <c r="JB691" s="3"/>
      <c r="JC691" s="3"/>
      <c r="JD691" s="3"/>
      <c r="JE691" s="3"/>
      <c r="JF691" s="3"/>
      <c r="JG691" s="3"/>
      <c r="JH691" s="3"/>
      <c r="JI691" s="3"/>
      <c r="JJ691" s="3"/>
      <c r="JK691" s="3"/>
      <c r="JL691" s="3"/>
      <c r="JM691" s="3"/>
      <c r="JN691" s="3"/>
      <c r="JO691" s="3"/>
      <c r="JP691" s="3"/>
      <c r="JQ691" s="3"/>
      <c r="JR691" s="3"/>
      <c r="JS691" s="3"/>
      <c r="JT691" s="3"/>
      <c r="JU691" s="3"/>
      <c r="JV691" s="3"/>
      <c r="JW691" s="3"/>
      <c r="JX691" s="3"/>
      <c r="JY691" s="3"/>
    </row>
    <row r="692" spans="2:285" x14ac:dyDescent="0.25">
      <c r="B692" s="3"/>
      <c r="C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  <c r="IU692" s="3"/>
      <c r="IV692" s="3"/>
      <c r="IW692" s="3"/>
      <c r="IX692" s="3"/>
      <c r="IY692" s="3"/>
      <c r="IZ692" s="3"/>
      <c r="JA692" s="3"/>
      <c r="JB692" s="3"/>
      <c r="JC692" s="3"/>
      <c r="JD692" s="3"/>
      <c r="JE692" s="3"/>
      <c r="JF692" s="3"/>
      <c r="JG692" s="3"/>
      <c r="JH692" s="3"/>
      <c r="JI692" s="3"/>
      <c r="JJ692" s="3"/>
      <c r="JK692" s="3"/>
      <c r="JL692" s="3"/>
      <c r="JM692" s="3"/>
      <c r="JN692" s="3"/>
      <c r="JO692" s="3"/>
      <c r="JP692" s="3"/>
      <c r="JQ692" s="3"/>
      <c r="JR692" s="3"/>
      <c r="JS692" s="3"/>
      <c r="JT692" s="3"/>
      <c r="JU692" s="3"/>
      <c r="JV692" s="3"/>
      <c r="JW692" s="3"/>
      <c r="JX692" s="3"/>
      <c r="JY692" s="3"/>
    </row>
    <row r="693" spans="2:285" x14ac:dyDescent="0.25">
      <c r="B693" s="3"/>
      <c r="C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  <c r="IU693" s="3"/>
      <c r="IV693" s="3"/>
      <c r="IW693" s="3"/>
      <c r="IX693" s="3"/>
      <c r="IY693" s="3"/>
      <c r="IZ693" s="3"/>
      <c r="JA693" s="3"/>
      <c r="JB693" s="3"/>
      <c r="JC693" s="3"/>
      <c r="JD693" s="3"/>
      <c r="JE693" s="3"/>
      <c r="JF693" s="3"/>
      <c r="JG693" s="3"/>
      <c r="JH693" s="3"/>
      <c r="JI693" s="3"/>
      <c r="JJ693" s="3"/>
      <c r="JK693" s="3"/>
      <c r="JL693" s="3"/>
      <c r="JM693" s="3"/>
      <c r="JN693" s="3"/>
      <c r="JO693" s="3"/>
      <c r="JP693" s="3"/>
      <c r="JQ693" s="3"/>
      <c r="JR693" s="3"/>
      <c r="JS693" s="3"/>
      <c r="JT693" s="3"/>
      <c r="JU693" s="3"/>
      <c r="JV693" s="3"/>
      <c r="JW693" s="3"/>
      <c r="JX693" s="3"/>
      <c r="JY693" s="3"/>
    </row>
    <row r="694" spans="2:285" x14ac:dyDescent="0.25">
      <c r="B694" s="3"/>
      <c r="C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  <c r="IU694" s="3"/>
      <c r="IV694" s="3"/>
      <c r="IW694" s="3"/>
      <c r="IX694" s="3"/>
      <c r="IY694" s="3"/>
      <c r="IZ694" s="3"/>
      <c r="JA694" s="3"/>
      <c r="JB694" s="3"/>
      <c r="JC694" s="3"/>
      <c r="JD694" s="3"/>
      <c r="JE694" s="3"/>
      <c r="JF694" s="3"/>
      <c r="JG694" s="3"/>
      <c r="JH694" s="3"/>
      <c r="JI694" s="3"/>
      <c r="JJ694" s="3"/>
      <c r="JK694" s="3"/>
      <c r="JL694" s="3"/>
      <c r="JM694" s="3"/>
      <c r="JN694" s="3"/>
      <c r="JO694" s="3"/>
      <c r="JP694" s="3"/>
      <c r="JQ694" s="3"/>
      <c r="JR694" s="3"/>
      <c r="JS694" s="3"/>
      <c r="JT694" s="3"/>
      <c r="JU694" s="3"/>
      <c r="JV694" s="3"/>
      <c r="JW694" s="3"/>
      <c r="JX694" s="3"/>
      <c r="JY694" s="3"/>
    </row>
    <row r="695" spans="2:285" x14ac:dyDescent="0.25">
      <c r="B695" s="3"/>
      <c r="C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  <c r="IW695" s="3"/>
      <c r="IX695" s="3"/>
      <c r="IY695" s="3"/>
      <c r="IZ695" s="3"/>
      <c r="JA695" s="3"/>
      <c r="JB695" s="3"/>
      <c r="JC695" s="3"/>
      <c r="JD695" s="3"/>
      <c r="JE695" s="3"/>
      <c r="JF695" s="3"/>
      <c r="JG695" s="3"/>
      <c r="JH695" s="3"/>
      <c r="JI695" s="3"/>
      <c r="JJ695" s="3"/>
      <c r="JK695" s="3"/>
      <c r="JL695" s="3"/>
      <c r="JM695" s="3"/>
      <c r="JN695" s="3"/>
      <c r="JO695" s="3"/>
      <c r="JP695" s="3"/>
      <c r="JQ695" s="3"/>
      <c r="JR695" s="3"/>
      <c r="JS695" s="3"/>
      <c r="JT695" s="3"/>
      <c r="JU695" s="3"/>
      <c r="JV695" s="3"/>
      <c r="JW695" s="3"/>
      <c r="JX695" s="3"/>
      <c r="JY695" s="3"/>
    </row>
    <row r="696" spans="2:285" x14ac:dyDescent="0.25">
      <c r="B696" s="3"/>
      <c r="C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  <c r="IU696" s="3"/>
      <c r="IV696" s="3"/>
      <c r="IW696" s="3"/>
      <c r="IX696" s="3"/>
      <c r="IY696" s="3"/>
      <c r="IZ696" s="3"/>
      <c r="JA696" s="3"/>
      <c r="JB696" s="3"/>
      <c r="JC696" s="3"/>
      <c r="JD696" s="3"/>
      <c r="JE696" s="3"/>
      <c r="JF696" s="3"/>
      <c r="JG696" s="3"/>
      <c r="JH696" s="3"/>
      <c r="JI696" s="3"/>
      <c r="JJ696" s="3"/>
      <c r="JK696" s="3"/>
      <c r="JL696" s="3"/>
      <c r="JM696" s="3"/>
      <c r="JN696" s="3"/>
      <c r="JO696" s="3"/>
      <c r="JP696" s="3"/>
      <c r="JQ696" s="3"/>
      <c r="JR696" s="3"/>
      <c r="JS696" s="3"/>
      <c r="JT696" s="3"/>
      <c r="JU696" s="3"/>
      <c r="JV696" s="3"/>
      <c r="JW696" s="3"/>
      <c r="JX696" s="3"/>
      <c r="JY696" s="3"/>
    </row>
    <row r="697" spans="2:285" x14ac:dyDescent="0.25">
      <c r="B697" s="3"/>
      <c r="C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  <c r="IU697" s="3"/>
      <c r="IV697" s="3"/>
      <c r="IW697" s="3"/>
      <c r="IX697" s="3"/>
      <c r="IY697" s="3"/>
      <c r="IZ697" s="3"/>
      <c r="JA697" s="3"/>
      <c r="JB697" s="3"/>
      <c r="JC697" s="3"/>
      <c r="JD697" s="3"/>
      <c r="JE697" s="3"/>
      <c r="JF697" s="3"/>
      <c r="JG697" s="3"/>
      <c r="JH697" s="3"/>
      <c r="JI697" s="3"/>
      <c r="JJ697" s="3"/>
      <c r="JK697" s="3"/>
      <c r="JL697" s="3"/>
      <c r="JM697" s="3"/>
      <c r="JN697" s="3"/>
      <c r="JO697" s="3"/>
      <c r="JP697" s="3"/>
      <c r="JQ697" s="3"/>
      <c r="JR697" s="3"/>
      <c r="JS697" s="3"/>
      <c r="JT697" s="3"/>
      <c r="JU697" s="3"/>
      <c r="JV697" s="3"/>
      <c r="JW697" s="3"/>
      <c r="JX697" s="3"/>
      <c r="JY697" s="3"/>
    </row>
    <row r="698" spans="2:285" x14ac:dyDescent="0.25">
      <c r="B698" s="3"/>
      <c r="C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  <c r="IU698" s="3"/>
      <c r="IV698" s="3"/>
      <c r="IW698" s="3"/>
      <c r="IX698" s="3"/>
      <c r="IY698" s="3"/>
      <c r="IZ698" s="3"/>
      <c r="JA698" s="3"/>
      <c r="JB698" s="3"/>
      <c r="JC698" s="3"/>
      <c r="JD698" s="3"/>
      <c r="JE698" s="3"/>
      <c r="JF698" s="3"/>
      <c r="JG698" s="3"/>
      <c r="JH698" s="3"/>
      <c r="JI698" s="3"/>
      <c r="JJ698" s="3"/>
      <c r="JK698" s="3"/>
      <c r="JL698" s="3"/>
      <c r="JM698" s="3"/>
      <c r="JN698" s="3"/>
      <c r="JO698" s="3"/>
      <c r="JP698" s="3"/>
      <c r="JQ698" s="3"/>
      <c r="JR698" s="3"/>
      <c r="JS698" s="3"/>
      <c r="JT698" s="3"/>
      <c r="JU698" s="3"/>
      <c r="JV698" s="3"/>
      <c r="JW698" s="3"/>
      <c r="JX698" s="3"/>
      <c r="JY698" s="3"/>
    </row>
    <row r="699" spans="2:285" x14ac:dyDescent="0.25">
      <c r="B699" s="3"/>
      <c r="C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  <c r="IU699" s="3"/>
      <c r="IV699" s="3"/>
      <c r="IW699" s="3"/>
      <c r="IX699" s="3"/>
      <c r="IY699" s="3"/>
      <c r="IZ699" s="3"/>
      <c r="JA699" s="3"/>
      <c r="JB699" s="3"/>
      <c r="JC699" s="3"/>
      <c r="JD699" s="3"/>
      <c r="JE699" s="3"/>
      <c r="JF699" s="3"/>
      <c r="JG699" s="3"/>
      <c r="JH699" s="3"/>
      <c r="JI699" s="3"/>
      <c r="JJ699" s="3"/>
      <c r="JK699" s="3"/>
      <c r="JL699" s="3"/>
      <c r="JM699" s="3"/>
      <c r="JN699" s="3"/>
      <c r="JO699" s="3"/>
      <c r="JP699" s="3"/>
      <c r="JQ699" s="3"/>
      <c r="JR699" s="3"/>
      <c r="JS699" s="3"/>
      <c r="JT699" s="3"/>
      <c r="JU699" s="3"/>
      <c r="JV699" s="3"/>
      <c r="JW699" s="3"/>
      <c r="JX699" s="3"/>
      <c r="JY699" s="3"/>
    </row>
    <row r="700" spans="2:285" x14ac:dyDescent="0.25">
      <c r="B700" s="3"/>
      <c r="C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  <c r="IU700" s="3"/>
      <c r="IV700" s="3"/>
      <c r="IW700" s="3"/>
      <c r="IX700" s="3"/>
      <c r="IY700" s="3"/>
      <c r="IZ700" s="3"/>
      <c r="JA700" s="3"/>
      <c r="JB700" s="3"/>
      <c r="JC700" s="3"/>
      <c r="JD700" s="3"/>
      <c r="JE700" s="3"/>
      <c r="JF700" s="3"/>
      <c r="JG700" s="3"/>
      <c r="JH700" s="3"/>
      <c r="JI700" s="3"/>
      <c r="JJ700" s="3"/>
      <c r="JK700" s="3"/>
      <c r="JL700" s="3"/>
      <c r="JM700" s="3"/>
      <c r="JN700" s="3"/>
      <c r="JO700" s="3"/>
      <c r="JP700" s="3"/>
      <c r="JQ700" s="3"/>
      <c r="JR700" s="3"/>
      <c r="JS700" s="3"/>
      <c r="JT700" s="3"/>
      <c r="JU700" s="3"/>
      <c r="JV700" s="3"/>
      <c r="JW700" s="3"/>
      <c r="JX700" s="3"/>
      <c r="JY700" s="3"/>
    </row>
    <row r="701" spans="2:285" x14ac:dyDescent="0.25">
      <c r="B701" s="3"/>
      <c r="C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  <c r="IW701" s="3"/>
      <c r="IX701" s="3"/>
      <c r="IY701" s="3"/>
      <c r="IZ701" s="3"/>
      <c r="JA701" s="3"/>
      <c r="JB701" s="3"/>
      <c r="JC701" s="3"/>
      <c r="JD701" s="3"/>
      <c r="JE701" s="3"/>
      <c r="JF701" s="3"/>
      <c r="JG701" s="3"/>
      <c r="JH701" s="3"/>
      <c r="JI701" s="3"/>
      <c r="JJ701" s="3"/>
      <c r="JK701" s="3"/>
      <c r="JL701" s="3"/>
      <c r="JM701" s="3"/>
      <c r="JN701" s="3"/>
      <c r="JO701" s="3"/>
      <c r="JP701" s="3"/>
      <c r="JQ701" s="3"/>
      <c r="JR701" s="3"/>
      <c r="JS701" s="3"/>
      <c r="JT701" s="3"/>
      <c r="JU701" s="3"/>
      <c r="JV701" s="3"/>
      <c r="JW701" s="3"/>
      <c r="JX701" s="3"/>
      <c r="JY701" s="3"/>
    </row>
    <row r="702" spans="2:285" x14ac:dyDescent="0.25">
      <c r="B702" s="3"/>
      <c r="C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  <c r="IW702" s="3"/>
      <c r="IX702" s="3"/>
      <c r="IY702" s="3"/>
      <c r="IZ702" s="3"/>
      <c r="JA702" s="3"/>
      <c r="JB702" s="3"/>
      <c r="JC702" s="3"/>
      <c r="JD702" s="3"/>
      <c r="JE702" s="3"/>
      <c r="JF702" s="3"/>
      <c r="JG702" s="3"/>
      <c r="JH702" s="3"/>
      <c r="JI702" s="3"/>
      <c r="JJ702" s="3"/>
      <c r="JK702" s="3"/>
      <c r="JL702" s="3"/>
      <c r="JM702" s="3"/>
      <c r="JN702" s="3"/>
      <c r="JO702" s="3"/>
      <c r="JP702" s="3"/>
      <c r="JQ702" s="3"/>
      <c r="JR702" s="3"/>
      <c r="JS702" s="3"/>
      <c r="JT702" s="3"/>
      <c r="JU702" s="3"/>
      <c r="JV702" s="3"/>
      <c r="JW702" s="3"/>
      <c r="JX702" s="3"/>
      <c r="JY702" s="3"/>
    </row>
    <row r="703" spans="2:285" x14ac:dyDescent="0.25">
      <c r="B703" s="3"/>
      <c r="C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  <c r="IW703" s="3"/>
      <c r="IX703" s="3"/>
      <c r="IY703" s="3"/>
      <c r="IZ703" s="3"/>
      <c r="JA703" s="3"/>
      <c r="JB703" s="3"/>
      <c r="JC703" s="3"/>
      <c r="JD703" s="3"/>
      <c r="JE703" s="3"/>
      <c r="JF703" s="3"/>
      <c r="JG703" s="3"/>
      <c r="JH703" s="3"/>
      <c r="JI703" s="3"/>
      <c r="JJ703" s="3"/>
      <c r="JK703" s="3"/>
      <c r="JL703" s="3"/>
      <c r="JM703" s="3"/>
      <c r="JN703" s="3"/>
      <c r="JO703" s="3"/>
      <c r="JP703" s="3"/>
      <c r="JQ703" s="3"/>
      <c r="JR703" s="3"/>
      <c r="JS703" s="3"/>
      <c r="JT703" s="3"/>
      <c r="JU703" s="3"/>
      <c r="JV703" s="3"/>
      <c r="JW703" s="3"/>
      <c r="JX703" s="3"/>
      <c r="JY703" s="3"/>
    </row>
    <row r="704" spans="2:285" x14ac:dyDescent="0.25">
      <c r="B704" s="3"/>
      <c r="C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  <c r="IU704" s="3"/>
      <c r="IV704" s="3"/>
      <c r="IW704" s="3"/>
      <c r="IX704" s="3"/>
      <c r="IY704" s="3"/>
      <c r="IZ704" s="3"/>
      <c r="JA704" s="3"/>
      <c r="JB704" s="3"/>
      <c r="JC704" s="3"/>
      <c r="JD704" s="3"/>
      <c r="JE704" s="3"/>
      <c r="JF704" s="3"/>
      <c r="JG704" s="3"/>
      <c r="JH704" s="3"/>
      <c r="JI704" s="3"/>
      <c r="JJ704" s="3"/>
      <c r="JK704" s="3"/>
      <c r="JL704" s="3"/>
      <c r="JM704" s="3"/>
      <c r="JN704" s="3"/>
      <c r="JO704" s="3"/>
      <c r="JP704" s="3"/>
      <c r="JQ704" s="3"/>
      <c r="JR704" s="3"/>
      <c r="JS704" s="3"/>
      <c r="JT704" s="3"/>
      <c r="JU704" s="3"/>
      <c r="JV704" s="3"/>
      <c r="JW704" s="3"/>
      <c r="JX704" s="3"/>
      <c r="JY704" s="3"/>
    </row>
    <row r="705" spans="2:285" x14ac:dyDescent="0.25">
      <c r="B705" s="3"/>
      <c r="C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  <c r="IW705" s="3"/>
      <c r="IX705" s="3"/>
      <c r="IY705" s="3"/>
      <c r="IZ705" s="3"/>
      <c r="JA705" s="3"/>
      <c r="JB705" s="3"/>
      <c r="JC705" s="3"/>
      <c r="JD705" s="3"/>
      <c r="JE705" s="3"/>
      <c r="JF705" s="3"/>
      <c r="JG705" s="3"/>
      <c r="JH705" s="3"/>
      <c r="JI705" s="3"/>
      <c r="JJ705" s="3"/>
      <c r="JK705" s="3"/>
      <c r="JL705" s="3"/>
      <c r="JM705" s="3"/>
      <c r="JN705" s="3"/>
      <c r="JO705" s="3"/>
      <c r="JP705" s="3"/>
      <c r="JQ705" s="3"/>
      <c r="JR705" s="3"/>
      <c r="JS705" s="3"/>
      <c r="JT705" s="3"/>
      <c r="JU705" s="3"/>
      <c r="JV705" s="3"/>
      <c r="JW705" s="3"/>
      <c r="JX705" s="3"/>
      <c r="JY705" s="3"/>
    </row>
    <row r="706" spans="2:285" x14ac:dyDescent="0.25">
      <c r="B706" s="3"/>
      <c r="C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  <c r="IU706" s="3"/>
      <c r="IV706" s="3"/>
      <c r="IW706" s="3"/>
      <c r="IX706" s="3"/>
      <c r="IY706" s="3"/>
      <c r="IZ706" s="3"/>
      <c r="JA706" s="3"/>
      <c r="JB706" s="3"/>
      <c r="JC706" s="3"/>
      <c r="JD706" s="3"/>
      <c r="JE706" s="3"/>
      <c r="JF706" s="3"/>
      <c r="JG706" s="3"/>
      <c r="JH706" s="3"/>
      <c r="JI706" s="3"/>
      <c r="JJ706" s="3"/>
      <c r="JK706" s="3"/>
      <c r="JL706" s="3"/>
      <c r="JM706" s="3"/>
      <c r="JN706" s="3"/>
      <c r="JO706" s="3"/>
      <c r="JP706" s="3"/>
      <c r="JQ706" s="3"/>
      <c r="JR706" s="3"/>
      <c r="JS706" s="3"/>
      <c r="JT706" s="3"/>
      <c r="JU706" s="3"/>
      <c r="JV706" s="3"/>
      <c r="JW706" s="3"/>
      <c r="JX706" s="3"/>
      <c r="JY706" s="3"/>
    </row>
    <row r="707" spans="2:285" x14ac:dyDescent="0.25">
      <c r="B707" s="3"/>
      <c r="C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  <c r="IU707" s="3"/>
      <c r="IV707" s="3"/>
      <c r="IW707" s="3"/>
      <c r="IX707" s="3"/>
      <c r="IY707" s="3"/>
      <c r="IZ707" s="3"/>
      <c r="JA707" s="3"/>
      <c r="JB707" s="3"/>
      <c r="JC707" s="3"/>
      <c r="JD707" s="3"/>
      <c r="JE707" s="3"/>
      <c r="JF707" s="3"/>
      <c r="JG707" s="3"/>
      <c r="JH707" s="3"/>
      <c r="JI707" s="3"/>
      <c r="JJ707" s="3"/>
      <c r="JK707" s="3"/>
      <c r="JL707" s="3"/>
      <c r="JM707" s="3"/>
      <c r="JN707" s="3"/>
      <c r="JO707" s="3"/>
      <c r="JP707" s="3"/>
      <c r="JQ707" s="3"/>
      <c r="JR707" s="3"/>
      <c r="JS707" s="3"/>
      <c r="JT707" s="3"/>
      <c r="JU707" s="3"/>
      <c r="JV707" s="3"/>
      <c r="JW707" s="3"/>
      <c r="JX707" s="3"/>
      <c r="JY707" s="3"/>
    </row>
    <row r="708" spans="2:285" x14ac:dyDescent="0.25">
      <c r="B708" s="3"/>
      <c r="C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  <c r="IU708" s="3"/>
      <c r="IV708" s="3"/>
      <c r="IW708" s="3"/>
      <c r="IX708" s="3"/>
      <c r="IY708" s="3"/>
      <c r="IZ708" s="3"/>
      <c r="JA708" s="3"/>
      <c r="JB708" s="3"/>
      <c r="JC708" s="3"/>
      <c r="JD708" s="3"/>
      <c r="JE708" s="3"/>
      <c r="JF708" s="3"/>
      <c r="JG708" s="3"/>
      <c r="JH708" s="3"/>
      <c r="JI708" s="3"/>
      <c r="JJ708" s="3"/>
      <c r="JK708" s="3"/>
      <c r="JL708" s="3"/>
      <c r="JM708" s="3"/>
      <c r="JN708" s="3"/>
      <c r="JO708" s="3"/>
      <c r="JP708" s="3"/>
      <c r="JQ708" s="3"/>
      <c r="JR708" s="3"/>
      <c r="JS708" s="3"/>
      <c r="JT708" s="3"/>
      <c r="JU708" s="3"/>
      <c r="JV708" s="3"/>
      <c r="JW708" s="3"/>
      <c r="JX708" s="3"/>
      <c r="JY708" s="3"/>
    </row>
    <row r="709" spans="2:285" x14ac:dyDescent="0.25">
      <c r="B709" s="3"/>
      <c r="C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  <c r="IW709" s="3"/>
      <c r="IX709" s="3"/>
      <c r="IY709" s="3"/>
      <c r="IZ709" s="3"/>
      <c r="JA709" s="3"/>
      <c r="JB709" s="3"/>
      <c r="JC709" s="3"/>
      <c r="JD709" s="3"/>
      <c r="JE709" s="3"/>
      <c r="JF709" s="3"/>
      <c r="JG709" s="3"/>
      <c r="JH709" s="3"/>
      <c r="JI709" s="3"/>
      <c r="JJ709" s="3"/>
      <c r="JK709" s="3"/>
      <c r="JL709" s="3"/>
      <c r="JM709" s="3"/>
      <c r="JN709" s="3"/>
      <c r="JO709" s="3"/>
      <c r="JP709" s="3"/>
      <c r="JQ709" s="3"/>
      <c r="JR709" s="3"/>
      <c r="JS709" s="3"/>
      <c r="JT709" s="3"/>
      <c r="JU709" s="3"/>
      <c r="JV709" s="3"/>
      <c r="JW709" s="3"/>
      <c r="JX709" s="3"/>
      <c r="JY709" s="3"/>
    </row>
    <row r="710" spans="2:285" x14ac:dyDescent="0.25">
      <c r="B710" s="3"/>
      <c r="C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  <c r="IW710" s="3"/>
      <c r="IX710" s="3"/>
      <c r="IY710" s="3"/>
      <c r="IZ710" s="3"/>
      <c r="JA710" s="3"/>
      <c r="JB710" s="3"/>
      <c r="JC710" s="3"/>
      <c r="JD710" s="3"/>
      <c r="JE710" s="3"/>
      <c r="JF710" s="3"/>
      <c r="JG710" s="3"/>
      <c r="JH710" s="3"/>
      <c r="JI710" s="3"/>
      <c r="JJ710" s="3"/>
      <c r="JK710" s="3"/>
      <c r="JL710" s="3"/>
      <c r="JM710" s="3"/>
      <c r="JN710" s="3"/>
      <c r="JO710" s="3"/>
      <c r="JP710" s="3"/>
      <c r="JQ710" s="3"/>
      <c r="JR710" s="3"/>
      <c r="JS710" s="3"/>
      <c r="JT710" s="3"/>
      <c r="JU710" s="3"/>
      <c r="JV710" s="3"/>
      <c r="JW710" s="3"/>
      <c r="JX710" s="3"/>
      <c r="JY710" s="3"/>
    </row>
    <row r="711" spans="2:285" x14ac:dyDescent="0.25">
      <c r="B711" s="3"/>
      <c r="C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  <c r="IW711" s="3"/>
      <c r="IX711" s="3"/>
      <c r="IY711" s="3"/>
      <c r="IZ711" s="3"/>
      <c r="JA711" s="3"/>
      <c r="JB711" s="3"/>
      <c r="JC711" s="3"/>
      <c r="JD711" s="3"/>
      <c r="JE711" s="3"/>
      <c r="JF711" s="3"/>
      <c r="JG711" s="3"/>
      <c r="JH711" s="3"/>
      <c r="JI711" s="3"/>
      <c r="JJ711" s="3"/>
      <c r="JK711" s="3"/>
      <c r="JL711" s="3"/>
      <c r="JM711" s="3"/>
      <c r="JN711" s="3"/>
      <c r="JO711" s="3"/>
      <c r="JP711" s="3"/>
      <c r="JQ711" s="3"/>
      <c r="JR711" s="3"/>
      <c r="JS711" s="3"/>
      <c r="JT711" s="3"/>
      <c r="JU711" s="3"/>
      <c r="JV711" s="3"/>
      <c r="JW711" s="3"/>
      <c r="JX711" s="3"/>
      <c r="JY711" s="3"/>
    </row>
    <row r="712" spans="2:285" x14ac:dyDescent="0.25">
      <c r="B712" s="3"/>
      <c r="C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3"/>
      <c r="IM712" s="3"/>
      <c r="IN712" s="3"/>
      <c r="IO712" s="3"/>
      <c r="IP712" s="3"/>
      <c r="IQ712" s="3"/>
      <c r="IR712" s="3"/>
      <c r="IS712" s="3"/>
      <c r="IT712" s="3"/>
      <c r="IU712" s="3"/>
      <c r="IV712" s="3"/>
      <c r="IW712" s="3"/>
      <c r="IX712" s="3"/>
      <c r="IY712" s="3"/>
      <c r="IZ712" s="3"/>
      <c r="JA712" s="3"/>
      <c r="JB712" s="3"/>
      <c r="JC712" s="3"/>
      <c r="JD712" s="3"/>
      <c r="JE712" s="3"/>
      <c r="JF712" s="3"/>
      <c r="JG712" s="3"/>
      <c r="JH712" s="3"/>
      <c r="JI712" s="3"/>
      <c r="JJ712" s="3"/>
      <c r="JK712" s="3"/>
      <c r="JL712" s="3"/>
      <c r="JM712" s="3"/>
      <c r="JN712" s="3"/>
      <c r="JO712" s="3"/>
      <c r="JP712" s="3"/>
      <c r="JQ712" s="3"/>
      <c r="JR712" s="3"/>
      <c r="JS712" s="3"/>
      <c r="JT712" s="3"/>
      <c r="JU712" s="3"/>
      <c r="JV712" s="3"/>
      <c r="JW712" s="3"/>
      <c r="JX712" s="3"/>
      <c r="JY712" s="3"/>
    </row>
    <row r="713" spans="2:285" x14ac:dyDescent="0.25">
      <c r="B713" s="3"/>
      <c r="C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3"/>
      <c r="IM713" s="3"/>
      <c r="IN713" s="3"/>
      <c r="IO713" s="3"/>
      <c r="IP713" s="3"/>
      <c r="IQ713" s="3"/>
      <c r="IR713" s="3"/>
      <c r="IS713" s="3"/>
      <c r="IT713" s="3"/>
      <c r="IU713" s="3"/>
      <c r="IV713" s="3"/>
      <c r="IW713" s="3"/>
      <c r="IX713" s="3"/>
      <c r="IY713" s="3"/>
      <c r="IZ713" s="3"/>
      <c r="JA713" s="3"/>
      <c r="JB713" s="3"/>
      <c r="JC713" s="3"/>
      <c r="JD713" s="3"/>
      <c r="JE713" s="3"/>
      <c r="JF713" s="3"/>
      <c r="JG713" s="3"/>
      <c r="JH713" s="3"/>
      <c r="JI713" s="3"/>
      <c r="JJ713" s="3"/>
      <c r="JK713" s="3"/>
      <c r="JL713" s="3"/>
      <c r="JM713" s="3"/>
      <c r="JN713" s="3"/>
      <c r="JO713" s="3"/>
      <c r="JP713" s="3"/>
      <c r="JQ713" s="3"/>
      <c r="JR713" s="3"/>
      <c r="JS713" s="3"/>
      <c r="JT713" s="3"/>
      <c r="JU713" s="3"/>
      <c r="JV713" s="3"/>
      <c r="JW713" s="3"/>
      <c r="JX713" s="3"/>
      <c r="JY713" s="3"/>
    </row>
    <row r="714" spans="2:285" x14ac:dyDescent="0.25">
      <c r="B714" s="3"/>
      <c r="C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3"/>
      <c r="IM714" s="3"/>
      <c r="IN714" s="3"/>
      <c r="IO714" s="3"/>
      <c r="IP714" s="3"/>
      <c r="IQ714" s="3"/>
      <c r="IR714" s="3"/>
      <c r="IS714" s="3"/>
      <c r="IT714" s="3"/>
      <c r="IU714" s="3"/>
      <c r="IV714" s="3"/>
      <c r="IW714" s="3"/>
      <c r="IX714" s="3"/>
      <c r="IY714" s="3"/>
      <c r="IZ714" s="3"/>
      <c r="JA714" s="3"/>
      <c r="JB714" s="3"/>
      <c r="JC714" s="3"/>
      <c r="JD714" s="3"/>
      <c r="JE714" s="3"/>
      <c r="JF714" s="3"/>
      <c r="JG714" s="3"/>
      <c r="JH714" s="3"/>
      <c r="JI714" s="3"/>
      <c r="JJ714" s="3"/>
      <c r="JK714" s="3"/>
      <c r="JL714" s="3"/>
      <c r="JM714" s="3"/>
      <c r="JN714" s="3"/>
      <c r="JO714" s="3"/>
      <c r="JP714" s="3"/>
      <c r="JQ714" s="3"/>
      <c r="JR714" s="3"/>
      <c r="JS714" s="3"/>
      <c r="JT714" s="3"/>
      <c r="JU714" s="3"/>
      <c r="JV714" s="3"/>
      <c r="JW714" s="3"/>
      <c r="JX714" s="3"/>
      <c r="JY714" s="3"/>
    </row>
    <row r="715" spans="2:285" x14ac:dyDescent="0.25">
      <c r="B715" s="3"/>
      <c r="C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3"/>
      <c r="IM715" s="3"/>
      <c r="IN715" s="3"/>
      <c r="IO715" s="3"/>
      <c r="IP715" s="3"/>
      <c r="IQ715" s="3"/>
      <c r="IR715" s="3"/>
      <c r="IS715" s="3"/>
      <c r="IT715" s="3"/>
      <c r="IU715" s="3"/>
      <c r="IV715" s="3"/>
      <c r="IW715" s="3"/>
      <c r="IX715" s="3"/>
      <c r="IY715" s="3"/>
      <c r="IZ715" s="3"/>
      <c r="JA715" s="3"/>
      <c r="JB715" s="3"/>
      <c r="JC715" s="3"/>
      <c r="JD715" s="3"/>
      <c r="JE715" s="3"/>
      <c r="JF715" s="3"/>
      <c r="JG715" s="3"/>
      <c r="JH715" s="3"/>
      <c r="JI715" s="3"/>
      <c r="JJ715" s="3"/>
      <c r="JK715" s="3"/>
      <c r="JL715" s="3"/>
      <c r="JM715" s="3"/>
      <c r="JN715" s="3"/>
      <c r="JO715" s="3"/>
      <c r="JP715" s="3"/>
      <c r="JQ715" s="3"/>
      <c r="JR715" s="3"/>
      <c r="JS715" s="3"/>
      <c r="JT715" s="3"/>
      <c r="JU715" s="3"/>
      <c r="JV715" s="3"/>
      <c r="JW715" s="3"/>
      <c r="JX715" s="3"/>
      <c r="JY715" s="3"/>
    </row>
    <row r="716" spans="2:285" x14ac:dyDescent="0.25">
      <c r="B716" s="3"/>
      <c r="C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3"/>
      <c r="IM716" s="3"/>
      <c r="IN716" s="3"/>
      <c r="IO716" s="3"/>
      <c r="IP716" s="3"/>
      <c r="IQ716" s="3"/>
      <c r="IR716" s="3"/>
      <c r="IS716" s="3"/>
      <c r="IT716" s="3"/>
      <c r="IU716" s="3"/>
      <c r="IV716" s="3"/>
      <c r="IW716" s="3"/>
      <c r="IX716" s="3"/>
      <c r="IY716" s="3"/>
      <c r="IZ716" s="3"/>
      <c r="JA716" s="3"/>
      <c r="JB716" s="3"/>
      <c r="JC716" s="3"/>
      <c r="JD716" s="3"/>
      <c r="JE716" s="3"/>
      <c r="JF716" s="3"/>
      <c r="JG716" s="3"/>
      <c r="JH716" s="3"/>
      <c r="JI716" s="3"/>
      <c r="JJ716" s="3"/>
      <c r="JK716" s="3"/>
      <c r="JL716" s="3"/>
      <c r="JM716" s="3"/>
      <c r="JN716" s="3"/>
      <c r="JO716" s="3"/>
      <c r="JP716" s="3"/>
      <c r="JQ716" s="3"/>
      <c r="JR716" s="3"/>
      <c r="JS716" s="3"/>
      <c r="JT716" s="3"/>
      <c r="JU716" s="3"/>
      <c r="JV716" s="3"/>
      <c r="JW716" s="3"/>
      <c r="JX716" s="3"/>
      <c r="JY716" s="3"/>
    </row>
    <row r="717" spans="2:285" x14ac:dyDescent="0.25">
      <c r="B717" s="3"/>
      <c r="C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3"/>
      <c r="HU717" s="3"/>
      <c r="HV717" s="3"/>
      <c r="HW717" s="3"/>
      <c r="HX717" s="3"/>
      <c r="HY717" s="3"/>
      <c r="HZ717" s="3"/>
      <c r="IA717" s="3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3"/>
      <c r="IM717" s="3"/>
      <c r="IN717" s="3"/>
      <c r="IO717" s="3"/>
      <c r="IP717" s="3"/>
      <c r="IQ717" s="3"/>
      <c r="IR717" s="3"/>
      <c r="IS717" s="3"/>
      <c r="IT717" s="3"/>
      <c r="IU717" s="3"/>
      <c r="IV717" s="3"/>
      <c r="IW717" s="3"/>
      <c r="IX717" s="3"/>
      <c r="IY717" s="3"/>
      <c r="IZ717" s="3"/>
      <c r="JA717" s="3"/>
      <c r="JB717" s="3"/>
      <c r="JC717" s="3"/>
      <c r="JD717" s="3"/>
      <c r="JE717" s="3"/>
      <c r="JF717" s="3"/>
      <c r="JG717" s="3"/>
      <c r="JH717" s="3"/>
      <c r="JI717" s="3"/>
      <c r="JJ717" s="3"/>
      <c r="JK717" s="3"/>
      <c r="JL717" s="3"/>
      <c r="JM717" s="3"/>
      <c r="JN717" s="3"/>
      <c r="JO717" s="3"/>
      <c r="JP717" s="3"/>
      <c r="JQ717" s="3"/>
      <c r="JR717" s="3"/>
      <c r="JS717" s="3"/>
      <c r="JT717" s="3"/>
      <c r="JU717" s="3"/>
      <c r="JV717" s="3"/>
      <c r="JW717" s="3"/>
      <c r="JX717" s="3"/>
      <c r="JY717" s="3"/>
    </row>
    <row r="718" spans="2:285" x14ac:dyDescent="0.25">
      <c r="B718" s="3"/>
      <c r="C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3"/>
      <c r="IM718" s="3"/>
      <c r="IN718" s="3"/>
      <c r="IO718" s="3"/>
      <c r="IP718" s="3"/>
      <c r="IQ718" s="3"/>
      <c r="IR718" s="3"/>
      <c r="IS718" s="3"/>
      <c r="IT718" s="3"/>
      <c r="IU718" s="3"/>
      <c r="IV718" s="3"/>
      <c r="IW718" s="3"/>
      <c r="IX718" s="3"/>
      <c r="IY718" s="3"/>
      <c r="IZ718" s="3"/>
      <c r="JA718" s="3"/>
      <c r="JB718" s="3"/>
      <c r="JC718" s="3"/>
      <c r="JD718" s="3"/>
      <c r="JE718" s="3"/>
      <c r="JF718" s="3"/>
      <c r="JG718" s="3"/>
      <c r="JH718" s="3"/>
      <c r="JI718" s="3"/>
      <c r="JJ718" s="3"/>
      <c r="JK718" s="3"/>
      <c r="JL718" s="3"/>
      <c r="JM718" s="3"/>
      <c r="JN718" s="3"/>
      <c r="JO718" s="3"/>
      <c r="JP718" s="3"/>
      <c r="JQ718" s="3"/>
      <c r="JR718" s="3"/>
      <c r="JS718" s="3"/>
      <c r="JT718" s="3"/>
      <c r="JU718" s="3"/>
      <c r="JV718" s="3"/>
      <c r="JW718" s="3"/>
      <c r="JX718" s="3"/>
      <c r="JY718" s="3"/>
    </row>
    <row r="719" spans="2:285" x14ac:dyDescent="0.25">
      <c r="B719" s="3"/>
      <c r="C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  <c r="IW719" s="3"/>
      <c r="IX719" s="3"/>
      <c r="IY719" s="3"/>
      <c r="IZ719" s="3"/>
      <c r="JA719" s="3"/>
      <c r="JB719" s="3"/>
      <c r="JC719" s="3"/>
      <c r="JD719" s="3"/>
      <c r="JE719" s="3"/>
      <c r="JF719" s="3"/>
      <c r="JG719" s="3"/>
      <c r="JH719" s="3"/>
      <c r="JI719" s="3"/>
      <c r="JJ719" s="3"/>
      <c r="JK719" s="3"/>
      <c r="JL719" s="3"/>
      <c r="JM719" s="3"/>
      <c r="JN719" s="3"/>
      <c r="JO719" s="3"/>
      <c r="JP719" s="3"/>
      <c r="JQ719" s="3"/>
      <c r="JR719" s="3"/>
      <c r="JS719" s="3"/>
      <c r="JT719" s="3"/>
      <c r="JU719" s="3"/>
      <c r="JV719" s="3"/>
      <c r="JW719" s="3"/>
      <c r="JX719" s="3"/>
      <c r="JY719" s="3"/>
    </row>
    <row r="720" spans="2:285" x14ac:dyDescent="0.25">
      <c r="B720" s="3"/>
      <c r="C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  <c r="IW720" s="3"/>
      <c r="IX720" s="3"/>
      <c r="IY720" s="3"/>
      <c r="IZ720" s="3"/>
      <c r="JA720" s="3"/>
      <c r="JB720" s="3"/>
      <c r="JC720" s="3"/>
      <c r="JD720" s="3"/>
      <c r="JE720" s="3"/>
      <c r="JF720" s="3"/>
      <c r="JG720" s="3"/>
      <c r="JH720" s="3"/>
      <c r="JI720" s="3"/>
      <c r="JJ720" s="3"/>
      <c r="JK720" s="3"/>
      <c r="JL720" s="3"/>
      <c r="JM720" s="3"/>
      <c r="JN720" s="3"/>
      <c r="JO720" s="3"/>
      <c r="JP720" s="3"/>
      <c r="JQ720" s="3"/>
      <c r="JR720" s="3"/>
      <c r="JS720" s="3"/>
      <c r="JT720" s="3"/>
      <c r="JU720" s="3"/>
      <c r="JV720" s="3"/>
      <c r="JW720" s="3"/>
      <c r="JX720" s="3"/>
      <c r="JY720" s="3"/>
    </row>
    <row r="721" spans="2:285" x14ac:dyDescent="0.25">
      <c r="B721" s="3"/>
      <c r="C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3"/>
      <c r="IM721" s="3"/>
      <c r="IN721" s="3"/>
      <c r="IO721" s="3"/>
      <c r="IP721" s="3"/>
      <c r="IQ721" s="3"/>
      <c r="IR721" s="3"/>
      <c r="IS721" s="3"/>
      <c r="IT721" s="3"/>
      <c r="IU721" s="3"/>
      <c r="IV721" s="3"/>
      <c r="IW721" s="3"/>
      <c r="IX721" s="3"/>
      <c r="IY721" s="3"/>
      <c r="IZ721" s="3"/>
      <c r="JA721" s="3"/>
      <c r="JB721" s="3"/>
      <c r="JC721" s="3"/>
      <c r="JD721" s="3"/>
      <c r="JE721" s="3"/>
      <c r="JF721" s="3"/>
      <c r="JG721" s="3"/>
      <c r="JH721" s="3"/>
      <c r="JI721" s="3"/>
      <c r="JJ721" s="3"/>
      <c r="JK721" s="3"/>
      <c r="JL721" s="3"/>
      <c r="JM721" s="3"/>
      <c r="JN721" s="3"/>
      <c r="JO721" s="3"/>
      <c r="JP721" s="3"/>
      <c r="JQ721" s="3"/>
      <c r="JR721" s="3"/>
      <c r="JS721" s="3"/>
      <c r="JT721" s="3"/>
      <c r="JU721" s="3"/>
      <c r="JV721" s="3"/>
      <c r="JW721" s="3"/>
      <c r="JX721" s="3"/>
      <c r="JY721" s="3"/>
    </row>
    <row r="722" spans="2:285" x14ac:dyDescent="0.25">
      <c r="B722" s="3"/>
      <c r="C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  <c r="IW722" s="3"/>
      <c r="IX722" s="3"/>
      <c r="IY722" s="3"/>
      <c r="IZ722" s="3"/>
      <c r="JA722" s="3"/>
      <c r="JB722" s="3"/>
      <c r="JC722" s="3"/>
      <c r="JD722" s="3"/>
      <c r="JE722" s="3"/>
      <c r="JF722" s="3"/>
      <c r="JG722" s="3"/>
      <c r="JH722" s="3"/>
      <c r="JI722" s="3"/>
      <c r="JJ722" s="3"/>
      <c r="JK722" s="3"/>
      <c r="JL722" s="3"/>
      <c r="JM722" s="3"/>
      <c r="JN722" s="3"/>
      <c r="JO722" s="3"/>
      <c r="JP722" s="3"/>
      <c r="JQ722" s="3"/>
      <c r="JR722" s="3"/>
      <c r="JS722" s="3"/>
      <c r="JT722" s="3"/>
      <c r="JU722" s="3"/>
      <c r="JV722" s="3"/>
      <c r="JW722" s="3"/>
      <c r="JX722" s="3"/>
      <c r="JY722" s="3"/>
    </row>
    <row r="723" spans="2:285" x14ac:dyDescent="0.25">
      <c r="B723" s="3"/>
      <c r="C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3"/>
      <c r="IM723" s="3"/>
      <c r="IN723" s="3"/>
      <c r="IO723" s="3"/>
      <c r="IP723" s="3"/>
      <c r="IQ723" s="3"/>
      <c r="IR723" s="3"/>
      <c r="IS723" s="3"/>
      <c r="IT723" s="3"/>
      <c r="IU723" s="3"/>
      <c r="IV723" s="3"/>
      <c r="IW723" s="3"/>
      <c r="IX723" s="3"/>
      <c r="IY723" s="3"/>
      <c r="IZ723" s="3"/>
      <c r="JA723" s="3"/>
      <c r="JB723" s="3"/>
      <c r="JC723" s="3"/>
      <c r="JD723" s="3"/>
      <c r="JE723" s="3"/>
      <c r="JF723" s="3"/>
      <c r="JG723" s="3"/>
      <c r="JH723" s="3"/>
      <c r="JI723" s="3"/>
      <c r="JJ723" s="3"/>
      <c r="JK723" s="3"/>
      <c r="JL723" s="3"/>
      <c r="JM723" s="3"/>
      <c r="JN723" s="3"/>
      <c r="JO723" s="3"/>
      <c r="JP723" s="3"/>
      <c r="JQ723" s="3"/>
      <c r="JR723" s="3"/>
      <c r="JS723" s="3"/>
      <c r="JT723" s="3"/>
      <c r="JU723" s="3"/>
      <c r="JV723" s="3"/>
      <c r="JW723" s="3"/>
      <c r="JX723" s="3"/>
      <c r="JY723" s="3"/>
    </row>
    <row r="724" spans="2:285" x14ac:dyDescent="0.25">
      <c r="B724" s="3"/>
      <c r="C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  <c r="IW724" s="3"/>
      <c r="IX724" s="3"/>
      <c r="IY724" s="3"/>
      <c r="IZ724" s="3"/>
      <c r="JA724" s="3"/>
      <c r="JB724" s="3"/>
      <c r="JC724" s="3"/>
      <c r="JD724" s="3"/>
      <c r="JE724" s="3"/>
      <c r="JF724" s="3"/>
      <c r="JG724" s="3"/>
      <c r="JH724" s="3"/>
      <c r="JI724" s="3"/>
      <c r="JJ724" s="3"/>
      <c r="JK724" s="3"/>
      <c r="JL724" s="3"/>
      <c r="JM724" s="3"/>
      <c r="JN724" s="3"/>
      <c r="JO724" s="3"/>
      <c r="JP724" s="3"/>
      <c r="JQ724" s="3"/>
      <c r="JR724" s="3"/>
      <c r="JS724" s="3"/>
      <c r="JT724" s="3"/>
      <c r="JU724" s="3"/>
      <c r="JV724" s="3"/>
      <c r="JW724" s="3"/>
      <c r="JX724" s="3"/>
      <c r="JY724" s="3"/>
    </row>
    <row r="725" spans="2:285" x14ac:dyDescent="0.25">
      <c r="B725" s="3"/>
      <c r="C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  <c r="IY725" s="3"/>
      <c r="IZ725" s="3"/>
      <c r="JA725" s="3"/>
      <c r="JB725" s="3"/>
      <c r="JC725" s="3"/>
      <c r="JD725" s="3"/>
      <c r="JE725" s="3"/>
      <c r="JF725" s="3"/>
      <c r="JG725" s="3"/>
      <c r="JH725" s="3"/>
      <c r="JI725" s="3"/>
      <c r="JJ725" s="3"/>
      <c r="JK725" s="3"/>
      <c r="JL725" s="3"/>
      <c r="JM725" s="3"/>
      <c r="JN725" s="3"/>
      <c r="JO725" s="3"/>
      <c r="JP725" s="3"/>
      <c r="JQ725" s="3"/>
      <c r="JR725" s="3"/>
      <c r="JS725" s="3"/>
      <c r="JT725" s="3"/>
      <c r="JU725" s="3"/>
      <c r="JV725" s="3"/>
      <c r="JW725" s="3"/>
      <c r="JX725" s="3"/>
      <c r="JY725" s="3"/>
    </row>
    <row r="726" spans="2:285" x14ac:dyDescent="0.25">
      <c r="B726" s="3"/>
      <c r="C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3"/>
      <c r="IZ726" s="3"/>
      <c r="JA726" s="3"/>
      <c r="JB726" s="3"/>
      <c r="JC726" s="3"/>
      <c r="JD726" s="3"/>
      <c r="JE726" s="3"/>
      <c r="JF726" s="3"/>
      <c r="JG726" s="3"/>
      <c r="JH726" s="3"/>
      <c r="JI726" s="3"/>
      <c r="JJ726" s="3"/>
      <c r="JK726" s="3"/>
      <c r="JL726" s="3"/>
      <c r="JM726" s="3"/>
      <c r="JN726" s="3"/>
      <c r="JO726" s="3"/>
      <c r="JP726" s="3"/>
      <c r="JQ726" s="3"/>
      <c r="JR726" s="3"/>
      <c r="JS726" s="3"/>
      <c r="JT726" s="3"/>
      <c r="JU726" s="3"/>
      <c r="JV726" s="3"/>
      <c r="JW726" s="3"/>
      <c r="JX726" s="3"/>
      <c r="JY726" s="3"/>
    </row>
    <row r="727" spans="2:285" x14ac:dyDescent="0.25">
      <c r="B727" s="3"/>
      <c r="C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  <c r="IW727" s="3"/>
      <c r="IX727" s="3"/>
      <c r="IY727" s="3"/>
      <c r="IZ727" s="3"/>
      <c r="JA727" s="3"/>
      <c r="JB727" s="3"/>
      <c r="JC727" s="3"/>
      <c r="JD727" s="3"/>
      <c r="JE727" s="3"/>
      <c r="JF727" s="3"/>
      <c r="JG727" s="3"/>
      <c r="JH727" s="3"/>
      <c r="JI727" s="3"/>
      <c r="JJ727" s="3"/>
      <c r="JK727" s="3"/>
      <c r="JL727" s="3"/>
      <c r="JM727" s="3"/>
      <c r="JN727" s="3"/>
      <c r="JO727" s="3"/>
      <c r="JP727" s="3"/>
      <c r="JQ727" s="3"/>
      <c r="JR727" s="3"/>
      <c r="JS727" s="3"/>
      <c r="JT727" s="3"/>
      <c r="JU727" s="3"/>
      <c r="JV727" s="3"/>
      <c r="JW727" s="3"/>
      <c r="JX727" s="3"/>
      <c r="JY727" s="3"/>
    </row>
    <row r="728" spans="2:285" x14ac:dyDescent="0.25">
      <c r="B728" s="3"/>
      <c r="C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  <c r="IW728" s="3"/>
      <c r="IX728" s="3"/>
      <c r="IY728" s="3"/>
      <c r="IZ728" s="3"/>
      <c r="JA728" s="3"/>
      <c r="JB728" s="3"/>
      <c r="JC728" s="3"/>
      <c r="JD728" s="3"/>
      <c r="JE728" s="3"/>
      <c r="JF728" s="3"/>
      <c r="JG728" s="3"/>
      <c r="JH728" s="3"/>
      <c r="JI728" s="3"/>
      <c r="JJ728" s="3"/>
      <c r="JK728" s="3"/>
      <c r="JL728" s="3"/>
      <c r="JM728" s="3"/>
      <c r="JN728" s="3"/>
      <c r="JO728" s="3"/>
      <c r="JP728" s="3"/>
      <c r="JQ728" s="3"/>
      <c r="JR728" s="3"/>
      <c r="JS728" s="3"/>
      <c r="JT728" s="3"/>
      <c r="JU728" s="3"/>
      <c r="JV728" s="3"/>
      <c r="JW728" s="3"/>
      <c r="JX728" s="3"/>
      <c r="JY728" s="3"/>
    </row>
    <row r="729" spans="2:285" x14ac:dyDescent="0.25">
      <c r="B729" s="3"/>
      <c r="C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  <c r="IW729" s="3"/>
      <c r="IX729" s="3"/>
      <c r="IY729" s="3"/>
      <c r="IZ729" s="3"/>
      <c r="JA729" s="3"/>
      <c r="JB729" s="3"/>
      <c r="JC729" s="3"/>
      <c r="JD729" s="3"/>
      <c r="JE729" s="3"/>
      <c r="JF729" s="3"/>
      <c r="JG729" s="3"/>
      <c r="JH729" s="3"/>
      <c r="JI729" s="3"/>
      <c r="JJ729" s="3"/>
      <c r="JK729" s="3"/>
      <c r="JL729" s="3"/>
      <c r="JM729" s="3"/>
      <c r="JN729" s="3"/>
      <c r="JO729" s="3"/>
      <c r="JP729" s="3"/>
      <c r="JQ729" s="3"/>
      <c r="JR729" s="3"/>
      <c r="JS729" s="3"/>
      <c r="JT729" s="3"/>
      <c r="JU729" s="3"/>
      <c r="JV729" s="3"/>
      <c r="JW729" s="3"/>
      <c r="JX729" s="3"/>
      <c r="JY729" s="3"/>
    </row>
    <row r="730" spans="2:285" x14ac:dyDescent="0.25">
      <c r="B730" s="3"/>
      <c r="C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  <c r="IW730" s="3"/>
      <c r="IX730" s="3"/>
      <c r="IY730" s="3"/>
      <c r="IZ730" s="3"/>
      <c r="JA730" s="3"/>
      <c r="JB730" s="3"/>
      <c r="JC730" s="3"/>
      <c r="JD730" s="3"/>
      <c r="JE730" s="3"/>
      <c r="JF730" s="3"/>
      <c r="JG730" s="3"/>
      <c r="JH730" s="3"/>
      <c r="JI730" s="3"/>
      <c r="JJ730" s="3"/>
      <c r="JK730" s="3"/>
      <c r="JL730" s="3"/>
      <c r="JM730" s="3"/>
      <c r="JN730" s="3"/>
      <c r="JO730" s="3"/>
      <c r="JP730" s="3"/>
      <c r="JQ730" s="3"/>
      <c r="JR730" s="3"/>
      <c r="JS730" s="3"/>
      <c r="JT730" s="3"/>
      <c r="JU730" s="3"/>
      <c r="JV730" s="3"/>
      <c r="JW730" s="3"/>
      <c r="JX730" s="3"/>
      <c r="JY730" s="3"/>
    </row>
    <row r="731" spans="2:285" x14ac:dyDescent="0.25">
      <c r="B731" s="3"/>
      <c r="C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  <c r="IW731" s="3"/>
      <c r="IX731" s="3"/>
      <c r="IY731" s="3"/>
      <c r="IZ731" s="3"/>
      <c r="JA731" s="3"/>
      <c r="JB731" s="3"/>
      <c r="JC731" s="3"/>
      <c r="JD731" s="3"/>
      <c r="JE731" s="3"/>
      <c r="JF731" s="3"/>
      <c r="JG731" s="3"/>
      <c r="JH731" s="3"/>
      <c r="JI731" s="3"/>
      <c r="JJ731" s="3"/>
      <c r="JK731" s="3"/>
      <c r="JL731" s="3"/>
      <c r="JM731" s="3"/>
      <c r="JN731" s="3"/>
      <c r="JO731" s="3"/>
      <c r="JP731" s="3"/>
      <c r="JQ731" s="3"/>
      <c r="JR731" s="3"/>
      <c r="JS731" s="3"/>
      <c r="JT731" s="3"/>
      <c r="JU731" s="3"/>
      <c r="JV731" s="3"/>
      <c r="JW731" s="3"/>
      <c r="JX731" s="3"/>
      <c r="JY731" s="3"/>
    </row>
    <row r="732" spans="2:285" x14ac:dyDescent="0.25">
      <c r="B732" s="3"/>
      <c r="C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  <c r="IW732" s="3"/>
      <c r="IX732" s="3"/>
      <c r="IY732" s="3"/>
      <c r="IZ732" s="3"/>
      <c r="JA732" s="3"/>
      <c r="JB732" s="3"/>
      <c r="JC732" s="3"/>
      <c r="JD732" s="3"/>
      <c r="JE732" s="3"/>
      <c r="JF732" s="3"/>
      <c r="JG732" s="3"/>
      <c r="JH732" s="3"/>
      <c r="JI732" s="3"/>
      <c r="JJ732" s="3"/>
      <c r="JK732" s="3"/>
      <c r="JL732" s="3"/>
      <c r="JM732" s="3"/>
      <c r="JN732" s="3"/>
      <c r="JO732" s="3"/>
      <c r="JP732" s="3"/>
      <c r="JQ732" s="3"/>
      <c r="JR732" s="3"/>
      <c r="JS732" s="3"/>
      <c r="JT732" s="3"/>
      <c r="JU732" s="3"/>
      <c r="JV732" s="3"/>
      <c r="JW732" s="3"/>
      <c r="JX732" s="3"/>
      <c r="JY732" s="3"/>
    </row>
    <row r="733" spans="2:285" x14ac:dyDescent="0.25">
      <c r="B733" s="3"/>
      <c r="C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  <c r="IW733" s="3"/>
      <c r="IX733" s="3"/>
      <c r="IY733" s="3"/>
      <c r="IZ733" s="3"/>
      <c r="JA733" s="3"/>
      <c r="JB733" s="3"/>
      <c r="JC733" s="3"/>
      <c r="JD733" s="3"/>
      <c r="JE733" s="3"/>
      <c r="JF733" s="3"/>
      <c r="JG733" s="3"/>
      <c r="JH733" s="3"/>
      <c r="JI733" s="3"/>
      <c r="JJ733" s="3"/>
      <c r="JK733" s="3"/>
      <c r="JL733" s="3"/>
      <c r="JM733" s="3"/>
      <c r="JN733" s="3"/>
      <c r="JO733" s="3"/>
      <c r="JP733" s="3"/>
      <c r="JQ733" s="3"/>
      <c r="JR733" s="3"/>
      <c r="JS733" s="3"/>
      <c r="JT733" s="3"/>
      <c r="JU733" s="3"/>
      <c r="JV733" s="3"/>
      <c r="JW733" s="3"/>
      <c r="JX733" s="3"/>
      <c r="JY733" s="3"/>
    </row>
    <row r="734" spans="2:285" x14ac:dyDescent="0.25">
      <c r="B734" s="3"/>
      <c r="C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  <c r="IW734" s="3"/>
      <c r="IX734" s="3"/>
      <c r="IY734" s="3"/>
      <c r="IZ734" s="3"/>
      <c r="JA734" s="3"/>
      <c r="JB734" s="3"/>
      <c r="JC734" s="3"/>
      <c r="JD734" s="3"/>
      <c r="JE734" s="3"/>
      <c r="JF734" s="3"/>
      <c r="JG734" s="3"/>
      <c r="JH734" s="3"/>
      <c r="JI734" s="3"/>
      <c r="JJ734" s="3"/>
      <c r="JK734" s="3"/>
      <c r="JL734" s="3"/>
      <c r="JM734" s="3"/>
      <c r="JN734" s="3"/>
      <c r="JO734" s="3"/>
      <c r="JP734" s="3"/>
      <c r="JQ734" s="3"/>
      <c r="JR734" s="3"/>
      <c r="JS734" s="3"/>
      <c r="JT734" s="3"/>
      <c r="JU734" s="3"/>
      <c r="JV734" s="3"/>
      <c r="JW734" s="3"/>
      <c r="JX734" s="3"/>
      <c r="JY734" s="3"/>
    </row>
    <row r="735" spans="2:285" x14ac:dyDescent="0.25">
      <c r="B735" s="3"/>
      <c r="C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  <c r="IW735" s="3"/>
      <c r="IX735" s="3"/>
      <c r="IY735" s="3"/>
      <c r="IZ735" s="3"/>
      <c r="JA735" s="3"/>
      <c r="JB735" s="3"/>
      <c r="JC735" s="3"/>
      <c r="JD735" s="3"/>
      <c r="JE735" s="3"/>
      <c r="JF735" s="3"/>
      <c r="JG735" s="3"/>
      <c r="JH735" s="3"/>
      <c r="JI735" s="3"/>
      <c r="JJ735" s="3"/>
      <c r="JK735" s="3"/>
      <c r="JL735" s="3"/>
      <c r="JM735" s="3"/>
      <c r="JN735" s="3"/>
      <c r="JO735" s="3"/>
      <c r="JP735" s="3"/>
      <c r="JQ735" s="3"/>
      <c r="JR735" s="3"/>
      <c r="JS735" s="3"/>
      <c r="JT735" s="3"/>
      <c r="JU735" s="3"/>
      <c r="JV735" s="3"/>
      <c r="JW735" s="3"/>
      <c r="JX735" s="3"/>
      <c r="JY735" s="3"/>
    </row>
    <row r="736" spans="2:285" x14ac:dyDescent="0.25">
      <c r="B736" s="3"/>
      <c r="C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  <c r="IW736" s="3"/>
      <c r="IX736" s="3"/>
      <c r="IY736" s="3"/>
      <c r="IZ736" s="3"/>
      <c r="JA736" s="3"/>
      <c r="JB736" s="3"/>
      <c r="JC736" s="3"/>
      <c r="JD736" s="3"/>
      <c r="JE736" s="3"/>
      <c r="JF736" s="3"/>
      <c r="JG736" s="3"/>
      <c r="JH736" s="3"/>
      <c r="JI736" s="3"/>
      <c r="JJ736" s="3"/>
      <c r="JK736" s="3"/>
      <c r="JL736" s="3"/>
      <c r="JM736" s="3"/>
      <c r="JN736" s="3"/>
      <c r="JO736" s="3"/>
      <c r="JP736" s="3"/>
      <c r="JQ736" s="3"/>
      <c r="JR736" s="3"/>
      <c r="JS736" s="3"/>
      <c r="JT736" s="3"/>
      <c r="JU736" s="3"/>
      <c r="JV736" s="3"/>
      <c r="JW736" s="3"/>
      <c r="JX736" s="3"/>
      <c r="JY736" s="3"/>
    </row>
    <row r="737" spans="2:285" x14ac:dyDescent="0.25">
      <c r="B737" s="3"/>
      <c r="C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  <c r="IW737" s="3"/>
      <c r="IX737" s="3"/>
      <c r="IY737" s="3"/>
      <c r="IZ737" s="3"/>
      <c r="JA737" s="3"/>
      <c r="JB737" s="3"/>
      <c r="JC737" s="3"/>
      <c r="JD737" s="3"/>
      <c r="JE737" s="3"/>
      <c r="JF737" s="3"/>
      <c r="JG737" s="3"/>
      <c r="JH737" s="3"/>
      <c r="JI737" s="3"/>
      <c r="JJ737" s="3"/>
      <c r="JK737" s="3"/>
      <c r="JL737" s="3"/>
      <c r="JM737" s="3"/>
      <c r="JN737" s="3"/>
      <c r="JO737" s="3"/>
      <c r="JP737" s="3"/>
      <c r="JQ737" s="3"/>
      <c r="JR737" s="3"/>
      <c r="JS737" s="3"/>
      <c r="JT737" s="3"/>
      <c r="JU737" s="3"/>
      <c r="JV737" s="3"/>
      <c r="JW737" s="3"/>
      <c r="JX737" s="3"/>
      <c r="JY737" s="3"/>
    </row>
    <row r="738" spans="2:285" x14ac:dyDescent="0.25">
      <c r="B738" s="3"/>
      <c r="C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  <c r="IW738" s="3"/>
      <c r="IX738" s="3"/>
      <c r="IY738" s="3"/>
      <c r="IZ738" s="3"/>
      <c r="JA738" s="3"/>
      <c r="JB738" s="3"/>
      <c r="JC738" s="3"/>
      <c r="JD738" s="3"/>
      <c r="JE738" s="3"/>
      <c r="JF738" s="3"/>
      <c r="JG738" s="3"/>
      <c r="JH738" s="3"/>
      <c r="JI738" s="3"/>
      <c r="JJ738" s="3"/>
      <c r="JK738" s="3"/>
      <c r="JL738" s="3"/>
      <c r="JM738" s="3"/>
      <c r="JN738" s="3"/>
      <c r="JO738" s="3"/>
      <c r="JP738" s="3"/>
      <c r="JQ738" s="3"/>
      <c r="JR738" s="3"/>
      <c r="JS738" s="3"/>
      <c r="JT738" s="3"/>
      <c r="JU738" s="3"/>
      <c r="JV738" s="3"/>
      <c r="JW738" s="3"/>
      <c r="JX738" s="3"/>
      <c r="JY738" s="3"/>
    </row>
    <row r="739" spans="2:285" x14ac:dyDescent="0.25">
      <c r="B739" s="3"/>
      <c r="C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  <c r="IW739" s="3"/>
      <c r="IX739" s="3"/>
      <c r="IY739" s="3"/>
      <c r="IZ739" s="3"/>
      <c r="JA739" s="3"/>
      <c r="JB739" s="3"/>
      <c r="JC739" s="3"/>
      <c r="JD739" s="3"/>
      <c r="JE739" s="3"/>
      <c r="JF739" s="3"/>
      <c r="JG739" s="3"/>
      <c r="JH739" s="3"/>
      <c r="JI739" s="3"/>
      <c r="JJ739" s="3"/>
      <c r="JK739" s="3"/>
      <c r="JL739" s="3"/>
      <c r="JM739" s="3"/>
      <c r="JN739" s="3"/>
      <c r="JO739" s="3"/>
      <c r="JP739" s="3"/>
      <c r="JQ739" s="3"/>
      <c r="JR739" s="3"/>
      <c r="JS739" s="3"/>
      <c r="JT739" s="3"/>
      <c r="JU739" s="3"/>
      <c r="JV739" s="3"/>
      <c r="JW739" s="3"/>
      <c r="JX739" s="3"/>
      <c r="JY739" s="3"/>
    </row>
    <row r="740" spans="2:285" x14ac:dyDescent="0.25">
      <c r="B740" s="3"/>
      <c r="C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  <c r="IW740" s="3"/>
      <c r="IX740" s="3"/>
      <c r="IY740" s="3"/>
      <c r="IZ740" s="3"/>
      <c r="JA740" s="3"/>
      <c r="JB740" s="3"/>
      <c r="JC740" s="3"/>
      <c r="JD740" s="3"/>
      <c r="JE740" s="3"/>
      <c r="JF740" s="3"/>
      <c r="JG740" s="3"/>
      <c r="JH740" s="3"/>
      <c r="JI740" s="3"/>
      <c r="JJ740" s="3"/>
      <c r="JK740" s="3"/>
      <c r="JL740" s="3"/>
      <c r="JM740" s="3"/>
      <c r="JN740" s="3"/>
      <c r="JO740" s="3"/>
      <c r="JP740" s="3"/>
      <c r="JQ740" s="3"/>
      <c r="JR740" s="3"/>
      <c r="JS740" s="3"/>
      <c r="JT740" s="3"/>
      <c r="JU740" s="3"/>
      <c r="JV740" s="3"/>
      <c r="JW740" s="3"/>
      <c r="JX740" s="3"/>
      <c r="JY740" s="3"/>
    </row>
    <row r="741" spans="2:285" x14ac:dyDescent="0.25">
      <c r="B741" s="3"/>
      <c r="C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  <c r="IW741" s="3"/>
      <c r="IX741" s="3"/>
      <c r="IY741" s="3"/>
      <c r="IZ741" s="3"/>
      <c r="JA741" s="3"/>
      <c r="JB741" s="3"/>
      <c r="JC741" s="3"/>
      <c r="JD741" s="3"/>
      <c r="JE741" s="3"/>
      <c r="JF741" s="3"/>
      <c r="JG741" s="3"/>
      <c r="JH741" s="3"/>
      <c r="JI741" s="3"/>
      <c r="JJ741" s="3"/>
      <c r="JK741" s="3"/>
      <c r="JL741" s="3"/>
      <c r="JM741" s="3"/>
      <c r="JN741" s="3"/>
      <c r="JO741" s="3"/>
      <c r="JP741" s="3"/>
      <c r="JQ741" s="3"/>
      <c r="JR741" s="3"/>
      <c r="JS741" s="3"/>
      <c r="JT741" s="3"/>
      <c r="JU741" s="3"/>
      <c r="JV741" s="3"/>
      <c r="JW741" s="3"/>
      <c r="JX741" s="3"/>
      <c r="JY741" s="3"/>
    </row>
    <row r="742" spans="2:285" x14ac:dyDescent="0.25">
      <c r="B742" s="3"/>
      <c r="C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  <c r="IW742" s="3"/>
      <c r="IX742" s="3"/>
      <c r="IY742" s="3"/>
      <c r="IZ742" s="3"/>
      <c r="JA742" s="3"/>
      <c r="JB742" s="3"/>
      <c r="JC742" s="3"/>
      <c r="JD742" s="3"/>
      <c r="JE742" s="3"/>
      <c r="JF742" s="3"/>
      <c r="JG742" s="3"/>
      <c r="JH742" s="3"/>
      <c r="JI742" s="3"/>
      <c r="JJ742" s="3"/>
      <c r="JK742" s="3"/>
      <c r="JL742" s="3"/>
      <c r="JM742" s="3"/>
      <c r="JN742" s="3"/>
      <c r="JO742" s="3"/>
      <c r="JP742" s="3"/>
      <c r="JQ742" s="3"/>
      <c r="JR742" s="3"/>
      <c r="JS742" s="3"/>
      <c r="JT742" s="3"/>
      <c r="JU742" s="3"/>
      <c r="JV742" s="3"/>
      <c r="JW742" s="3"/>
      <c r="JX742" s="3"/>
      <c r="JY742" s="3"/>
    </row>
    <row r="743" spans="2:285" x14ac:dyDescent="0.25">
      <c r="B743" s="3"/>
      <c r="C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  <c r="IW743" s="3"/>
      <c r="IX743" s="3"/>
      <c r="IY743" s="3"/>
      <c r="IZ743" s="3"/>
      <c r="JA743" s="3"/>
      <c r="JB743" s="3"/>
      <c r="JC743" s="3"/>
      <c r="JD743" s="3"/>
      <c r="JE743" s="3"/>
      <c r="JF743" s="3"/>
      <c r="JG743" s="3"/>
      <c r="JH743" s="3"/>
      <c r="JI743" s="3"/>
      <c r="JJ743" s="3"/>
      <c r="JK743" s="3"/>
      <c r="JL743" s="3"/>
      <c r="JM743" s="3"/>
      <c r="JN743" s="3"/>
      <c r="JO743" s="3"/>
      <c r="JP743" s="3"/>
      <c r="JQ743" s="3"/>
      <c r="JR743" s="3"/>
      <c r="JS743" s="3"/>
      <c r="JT743" s="3"/>
      <c r="JU743" s="3"/>
      <c r="JV743" s="3"/>
      <c r="JW743" s="3"/>
      <c r="JX743" s="3"/>
      <c r="JY743" s="3"/>
    </row>
    <row r="744" spans="2:285" x14ac:dyDescent="0.25">
      <c r="B744" s="3"/>
      <c r="C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  <c r="IW744" s="3"/>
      <c r="IX744" s="3"/>
      <c r="IY744" s="3"/>
      <c r="IZ744" s="3"/>
      <c r="JA744" s="3"/>
      <c r="JB744" s="3"/>
      <c r="JC744" s="3"/>
      <c r="JD744" s="3"/>
      <c r="JE744" s="3"/>
      <c r="JF744" s="3"/>
      <c r="JG744" s="3"/>
      <c r="JH744" s="3"/>
      <c r="JI744" s="3"/>
      <c r="JJ744" s="3"/>
      <c r="JK744" s="3"/>
      <c r="JL744" s="3"/>
      <c r="JM744" s="3"/>
      <c r="JN744" s="3"/>
      <c r="JO744" s="3"/>
      <c r="JP744" s="3"/>
      <c r="JQ744" s="3"/>
      <c r="JR744" s="3"/>
      <c r="JS744" s="3"/>
      <c r="JT744" s="3"/>
      <c r="JU744" s="3"/>
      <c r="JV744" s="3"/>
      <c r="JW744" s="3"/>
      <c r="JX744" s="3"/>
      <c r="JY744" s="3"/>
    </row>
    <row r="745" spans="2:285" x14ac:dyDescent="0.25">
      <c r="B745" s="3"/>
      <c r="C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  <c r="IW745" s="3"/>
      <c r="IX745" s="3"/>
      <c r="IY745" s="3"/>
      <c r="IZ745" s="3"/>
      <c r="JA745" s="3"/>
      <c r="JB745" s="3"/>
      <c r="JC745" s="3"/>
      <c r="JD745" s="3"/>
      <c r="JE745" s="3"/>
      <c r="JF745" s="3"/>
      <c r="JG745" s="3"/>
      <c r="JH745" s="3"/>
      <c r="JI745" s="3"/>
      <c r="JJ745" s="3"/>
      <c r="JK745" s="3"/>
      <c r="JL745" s="3"/>
      <c r="JM745" s="3"/>
      <c r="JN745" s="3"/>
      <c r="JO745" s="3"/>
      <c r="JP745" s="3"/>
      <c r="JQ745" s="3"/>
      <c r="JR745" s="3"/>
      <c r="JS745" s="3"/>
      <c r="JT745" s="3"/>
      <c r="JU745" s="3"/>
      <c r="JV745" s="3"/>
      <c r="JW745" s="3"/>
      <c r="JX745" s="3"/>
      <c r="JY745" s="3"/>
    </row>
    <row r="746" spans="2:285" x14ac:dyDescent="0.25">
      <c r="B746" s="3"/>
      <c r="C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  <c r="IW746" s="3"/>
      <c r="IX746" s="3"/>
      <c r="IY746" s="3"/>
      <c r="IZ746" s="3"/>
      <c r="JA746" s="3"/>
      <c r="JB746" s="3"/>
      <c r="JC746" s="3"/>
      <c r="JD746" s="3"/>
      <c r="JE746" s="3"/>
      <c r="JF746" s="3"/>
      <c r="JG746" s="3"/>
      <c r="JH746" s="3"/>
      <c r="JI746" s="3"/>
      <c r="JJ746" s="3"/>
      <c r="JK746" s="3"/>
      <c r="JL746" s="3"/>
      <c r="JM746" s="3"/>
      <c r="JN746" s="3"/>
      <c r="JO746" s="3"/>
      <c r="JP746" s="3"/>
      <c r="JQ746" s="3"/>
      <c r="JR746" s="3"/>
      <c r="JS746" s="3"/>
      <c r="JT746" s="3"/>
      <c r="JU746" s="3"/>
      <c r="JV746" s="3"/>
      <c r="JW746" s="3"/>
      <c r="JX746" s="3"/>
      <c r="JY746" s="3"/>
    </row>
    <row r="747" spans="2:285" x14ac:dyDescent="0.25">
      <c r="B747" s="3"/>
      <c r="C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  <c r="IW747" s="3"/>
      <c r="IX747" s="3"/>
      <c r="IY747" s="3"/>
      <c r="IZ747" s="3"/>
      <c r="JA747" s="3"/>
      <c r="JB747" s="3"/>
      <c r="JC747" s="3"/>
      <c r="JD747" s="3"/>
      <c r="JE747" s="3"/>
      <c r="JF747" s="3"/>
      <c r="JG747" s="3"/>
      <c r="JH747" s="3"/>
      <c r="JI747" s="3"/>
      <c r="JJ747" s="3"/>
      <c r="JK747" s="3"/>
      <c r="JL747" s="3"/>
      <c r="JM747" s="3"/>
      <c r="JN747" s="3"/>
      <c r="JO747" s="3"/>
      <c r="JP747" s="3"/>
      <c r="JQ747" s="3"/>
      <c r="JR747" s="3"/>
      <c r="JS747" s="3"/>
      <c r="JT747" s="3"/>
      <c r="JU747" s="3"/>
      <c r="JV747" s="3"/>
      <c r="JW747" s="3"/>
      <c r="JX747" s="3"/>
      <c r="JY747" s="3"/>
    </row>
    <row r="748" spans="2:285" x14ac:dyDescent="0.25">
      <c r="B748" s="3"/>
      <c r="C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  <c r="IW748" s="3"/>
      <c r="IX748" s="3"/>
      <c r="IY748" s="3"/>
      <c r="IZ748" s="3"/>
      <c r="JA748" s="3"/>
      <c r="JB748" s="3"/>
      <c r="JC748" s="3"/>
      <c r="JD748" s="3"/>
      <c r="JE748" s="3"/>
      <c r="JF748" s="3"/>
      <c r="JG748" s="3"/>
      <c r="JH748" s="3"/>
      <c r="JI748" s="3"/>
      <c r="JJ748" s="3"/>
      <c r="JK748" s="3"/>
      <c r="JL748" s="3"/>
      <c r="JM748" s="3"/>
      <c r="JN748" s="3"/>
      <c r="JO748" s="3"/>
      <c r="JP748" s="3"/>
      <c r="JQ748" s="3"/>
      <c r="JR748" s="3"/>
      <c r="JS748" s="3"/>
      <c r="JT748" s="3"/>
      <c r="JU748" s="3"/>
      <c r="JV748" s="3"/>
      <c r="JW748" s="3"/>
      <c r="JX748" s="3"/>
      <c r="JY748" s="3"/>
    </row>
    <row r="749" spans="2:285" x14ac:dyDescent="0.25">
      <c r="B749" s="3"/>
      <c r="C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  <c r="IW749" s="3"/>
      <c r="IX749" s="3"/>
      <c r="IY749" s="3"/>
      <c r="IZ749" s="3"/>
      <c r="JA749" s="3"/>
      <c r="JB749" s="3"/>
      <c r="JC749" s="3"/>
      <c r="JD749" s="3"/>
      <c r="JE749" s="3"/>
      <c r="JF749" s="3"/>
      <c r="JG749" s="3"/>
      <c r="JH749" s="3"/>
      <c r="JI749" s="3"/>
      <c r="JJ749" s="3"/>
      <c r="JK749" s="3"/>
      <c r="JL749" s="3"/>
      <c r="JM749" s="3"/>
      <c r="JN749" s="3"/>
      <c r="JO749" s="3"/>
      <c r="JP749" s="3"/>
      <c r="JQ749" s="3"/>
      <c r="JR749" s="3"/>
      <c r="JS749" s="3"/>
      <c r="JT749" s="3"/>
      <c r="JU749" s="3"/>
      <c r="JV749" s="3"/>
      <c r="JW749" s="3"/>
      <c r="JX749" s="3"/>
      <c r="JY749" s="3"/>
    </row>
    <row r="750" spans="2:285" x14ac:dyDescent="0.25">
      <c r="B750" s="3"/>
      <c r="C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  <c r="IW750" s="3"/>
      <c r="IX750" s="3"/>
      <c r="IY750" s="3"/>
      <c r="IZ750" s="3"/>
      <c r="JA750" s="3"/>
      <c r="JB750" s="3"/>
      <c r="JC750" s="3"/>
      <c r="JD750" s="3"/>
      <c r="JE750" s="3"/>
      <c r="JF750" s="3"/>
      <c r="JG750" s="3"/>
      <c r="JH750" s="3"/>
      <c r="JI750" s="3"/>
      <c r="JJ750" s="3"/>
      <c r="JK750" s="3"/>
      <c r="JL750" s="3"/>
      <c r="JM750" s="3"/>
      <c r="JN750" s="3"/>
      <c r="JO750" s="3"/>
      <c r="JP750" s="3"/>
      <c r="JQ750" s="3"/>
      <c r="JR750" s="3"/>
      <c r="JS750" s="3"/>
      <c r="JT750" s="3"/>
      <c r="JU750" s="3"/>
      <c r="JV750" s="3"/>
      <c r="JW750" s="3"/>
      <c r="JX750" s="3"/>
      <c r="JY750" s="3"/>
    </row>
    <row r="751" spans="2:285" x14ac:dyDescent="0.25">
      <c r="B751" s="3"/>
      <c r="C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  <c r="IW751" s="3"/>
      <c r="IX751" s="3"/>
      <c r="IY751" s="3"/>
      <c r="IZ751" s="3"/>
      <c r="JA751" s="3"/>
      <c r="JB751" s="3"/>
      <c r="JC751" s="3"/>
      <c r="JD751" s="3"/>
      <c r="JE751" s="3"/>
      <c r="JF751" s="3"/>
      <c r="JG751" s="3"/>
      <c r="JH751" s="3"/>
      <c r="JI751" s="3"/>
      <c r="JJ751" s="3"/>
      <c r="JK751" s="3"/>
      <c r="JL751" s="3"/>
      <c r="JM751" s="3"/>
      <c r="JN751" s="3"/>
      <c r="JO751" s="3"/>
      <c r="JP751" s="3"/>
      <c r="JQ751" s="3"/>
      <c r="JR751" s="3"/>
      <c r="JS751" s="3"/>
      <c r="JT751" s="3"/>
      <c r="JU751" s="3"/>
      <c r="JV751" s="3"/>
      <c r="JW751" s="3"/>
      <c r="JX751" s="3"/>
      <c r="JY751" s="3"/>
    </row>
    <row r="752" spans="2:285" x14ac:dyDescent="0.25">
      <c r="B752" s="3"/>
      <c r="C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  <c r="IW752" s="3"/>
      <c r="IX752" s="3"/>
      <c r="IY752" s="3"/>
      <c r="IZ752" s="3"/>
      <c r="JA752" s="3"/>
      <c r="JB752" s="3"/>
      <c r="JC752" s="3"/>
      <c r="JD752" s="3"/>
      <c r="JE752" s="3"/>
      <c r="JF752" s="3"/>
      <c r="JG752" s="3"/>
      <c r="JH752" s="3"/>
      <c r="JI752" s="3"/>
      <c r="JJ752" s="3"/>
      <c r="JK752" s="3"/>
      <c r="JL752" s="3"/>
      <c r="JM752" s="3"/>
      <c r="JN752" s="3"/>
      <c r="JO752" s="3"/>
      <c r="JP752" s="3"/>
      <c r="JQ752" s="3"/>
      <c r="JR752" s="3"/>
      <c r="JS752" s="3"/>
      <c r="JT752" s="3"/>
      <c r="JU752" s="3"/>
      <c r="JV752" s="3"/>
      <c r="JW752" s="3"/>
      <c r="JX752" s="3"/>
      <c r="JY752" s="3"/>
    </row>
    <row r="753" spans="2:285" x14ac:dyDescent="0.25">
      <c r="B753" s="3"/>
      <c r="C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  <c r="IW753" s="3"/>
      <c r="IX753" s="3"/>
      <c r="IY753" s="3"/>
      <c r="IZ753" s="3"/>
      <c r="JA753" s="3"/>
      <c r="JB753" s="3"/>
      <c r="JC753" s="3"/>
      <c r="JD753" s="3"/>
      <c r="JE753" s="3"/>
      <c r="JF753" s="3"/>
      <c r="JG753" s="3"/>
      <c r="JH753" s="3"/>
      <c r="JI753" s="3"/>
      <c r="JJ753" s="3"/>
      <c r="JK753" s="3"/>
      <c r="JL753" s="3"/>
      <c r="JM753" s="3"/>
      <c r="JN753" s="3"/>
      <c r="JO753" s="3"/>
      <c r="JP753" s="3"/>
      <c r="JQ753" s="3"/>
      <c r="JR753" s="3"/>
      <c r="JS753" s="3"/>
      <c r="JT753" s="3"/>
      <c r="JU753" s="3"/>
      <c r="JV753" s="3"/>
      <c r="JW753" s="3"/>
      <c r="JX753" s="3"/>
      <c r="JY753" s="3"/>
    </row>
    <row r="754" spans="2:285" x14ac:dyDescent="0.25">
      <c r="B754" s="3"/>
      <c r="C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  <c r="IW754" s="3"/>
      <c r="IX754" s="3"/>
      <c r="IY754" s="3"/>
      <c r="IZ754" s="3"/>
      <c r="JA754" s="3"/>
      <c r="JB754" s="3"/>
      <c r="JC754" s="3"/>
      <c r="JD754" s="3"/>
      <c r="JE754" s="3"/>
      <c r="JF754" s="3"/>
      <c r="JG754" s="3"/>
      <c r="JH754" s="3"/>
      <c r="JI754" s="3"/>
      <c r="JJ754" s="3"/>
      <c r="JK754" s="3"/>
      <c r="JL754" s="3"/>
      <c r="JM754" s="3"/>
      <c r="JN754" s="3"/>
      <c r="JO754" s="3"/>
      <c r="JP754" s="3"/>
      <c r="JQ754" s="3"/>
      <c r="JR754" s="3"/>
      <c r="JS754" s="3"/>
      <c r="JT754" s="3"/>
      <c r="JU754" s="3"/>
      <c r="JV754" s="3"/>
      <c r="JW754" s="3"/>
      <c r="JX754" s="3"/>
      <c r="JY754" s="3"/>
    </row>
    <row r="755" spans="2:285" x14ac:dyDescent="0.25">
      <c r="B755" s="3"/>
      <c r="C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  <c r="IR755" s="3"/>
      <c r="IS755" s="3"/>
      <c r="IT755" s="3"/>
      <c r="IU755" s="3"/>
      <c r="IV755" s="3"/>
      <c r="IW755" s="3"/>
      <c r="IX755" s="3"/>
      <c r="IY755" s="3"/>
      <c r="IZ755" s="3"/>
      <c r="JA755" s="3"/>
      <c r="JB755" s="3"/>
      <c r="JC755" s="3"/>
      <c r="JD755" s="3"/>
      <c r="JE755" s="3"/>
      <c r="JF755" s="3"/>
      <c r="JG755" s="3"/>
      <c r="JH755" s="3"/>
      <c r="JI755" s="3"/>
      <c r="JJ755" s="3"/>
      <c r="JK755" s="3"/>
      <c r="JL755" s="3"/>
      <c r="JM755" s="3"/>
      <c r="JN755" s="3"/>
      <c r="JO755" s="3"/>
      <c r="JP755" s="3"/>
      <c r="JQ755" s="3"/>
      <c r="JR755" s="3"/>
      <c r="JS755" s="3"/>
      <c r="JT755" s="3"/>
      <c r="JU755" s="3"/>
      <c r="JV755" s="3"/>
      <c r="JW755" s="3"/>
      <c r="JX755" s="3"/>
      <c r="JY755" s="3"/>
    </row>
    <row r="756" spans="2:285" x14ac:dyDescent="0.25">
      <c r="B756" s="3"/>
      <c r="C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3"/>
      <c r="IM756" s="3"/>
      <c r="IN756" s="3"/>
      <c r="IO756" s="3"/>
      <c r="IP756" s="3"/>
      <c r="IQ756" s="3"/>
      <c r="IR756" s="3"/>
      <c r="IS756" s="3"/>
      <c r="IT756" s="3"/>
      <c r="IU756" s="3"/>
      <c r="IV756" s="3"/>
      <c r="IW756" s="3"/>
      <c r="IX756" s="3"/>
      <c r="IY756" s="3"/>
      <c r="IZ756" s="3"/>
      <c r="JA756" s="3"/>
      <c r="JB756" s="3"/>
      <c r="JC756" s="3"/>
      <c r="JD756" s="3"/>
      <c r="JE756" s="3"/>
      <c r="JF756" s="3"/>
      <c r="JG756" s="3"/>
      <c r="JH756" s="3"/>
      <c r="JI756" s="3"/>
      <c r="JJ756" s="3"/>
      <c r="JK756" s="3"/>
      <c r="JL756" s="3"/>
      <c r="JM756" s="3"/>
      <c r="JN756" s="3"/>
      <c r="JO756" s="3"/>
      <c r="JP756" s="3"/>
      <c r="JQ756" s="3"/>
      <c r="JR756" s="3"/>
      <c r="JS756" s="3"/>
      <c r="JT756" s="3"/>
      <c r="JU756" s="3"/>
      <c r="JV756" s="3"/>
      <c r="JW756" s="3"/>
      <c r="JX756" s="3"/>
      <c r="JY756" s="3"/>
    </row>
    <row r="757" spans="2:285" x14ac:dyDescent="0.25">
      <c r="B757" s="3"/>
      <c r="C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3"/>
      <c r="IM757" s="3"/>
      <c r="IN757" s="3"/>
      <c r="IO757" s="3"/>
      <c r="IP757" s="3"/>
      <c r="IQ757" s="3"/>
      <c r="IR757" s="3"/>
      <c r="IS757" s="3"/>
      <c r="IT757" s="3"/>
      <c r="IU757" s="3"/>
      <c r="IV757" s="3"/>
      <c r="IW757" s="3"/>
      <c r="IX757" s="3"/>
      <c r="IY757" s="3"/>
      <c r="IZ757" s="3"/>
      <c r="JA757" s="3"/>
      <c r="JB757" s="3"/>
      <c r="JC757" s="3"/>
      <c r="JD757" s="3"/>
      <c r="JE757" s="3"/>
      <c r="JF757" s="3"/>
      <c r="JG757" s="3"/>
      <c r="JH757" s="3"/>
      <c r="JI757" s="3"/>
      <c r="JJ757" s="3"/>
      <c r="JK757" s="3"/>
      <c r="JL757" s="3"/>
      <c r="JM757" s="3"/>
      <c r="JN757" s="3"/>
      <c r="JO757" s="3"/>
      <c r="JP757" s="3"/>
      <c r="JQ757" s="3"/>
      <c r="JR757" s="3"/>
      <c r="JS757" s="3"/>
      <c r="JT757" s="3"/>
      <c r="JU757" s="3"/>
      <c r="JV757" s="3"/>
      <c r="JW757" s="3"/>
      <c r="JX757" s="3"/>
      <c r="JY757" s="3"/>
    </row>
    <row r="758" spans="2:285" x14ac:dyDescent="0.25">
      <c r="B758" s="3"/>
      <c r="C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  <c r="IR758" s="3"/>
      <c r="IS758" s="3"/>
      <c r="IT758" s="3"/>
      <c r="IU758" s="3"/>
      <c r="IV758" s="3"/>
      <c r="IW758" s="3"/>
      <c r="IX758" s="3"/>
      <c r="IY758" s="3"/>
      <c r="IZ758" s="3"/>
      <c r="JA758" s="3"/>
      <c r="JB758" s="3"/>
      <c r="JC758" s="3"/>
      <c r="JD758" s="3"/>
      <c r="JE758" s="3"/>
      <c r="JF758" s="3"/>
      <c r="JG758" s="3"/>
      <c r="JH758" s="3"/>
      <c r="JI758" s="3"/>
      <c r="JJ758" s="3"/>
      <c r="JK758" s="3"/>
      <c r="JL758" s="3"/>
      <c r="JM758" s="3"/>
      <c r="JN758" s="3"/>
      <c r="JO758" s="3"/>
      <c r="JP758" s="3"/>
      <c r="JQ758" s="3"/>
      <c r="JR758" s="3"/>
      <c r="JS758" s="3"/>
      <c r="JT758" s="3"/>
      <c r="JU758" s="3"/>
      <c r="JV758" s="3"/>
      <c r="JW758" s="3"/>
      <c r="JX758" s="3"/>
      <c r="JY758" s="3"/>
    </row>
    <row r="759" spans="2:285" x14ac:dyDescent="0.25">
      <c r="B759" s="3"/>
      <c r="C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3"/>
      <c r="IM759" s="3"/>
      <c r="IN759" s="3"/>
      <c r="IO759" s="3"/>
      <c r="IP759" s="3"/>
      <c r="IQ759" s="3"/>
      <c r="IR759" s="3"/>
      <c r="IS759" s="3"/>
      <c r="IT759" s="3"/>
      <c r="IU759" s="3"/>
      <c r="IV759" s="3"/>
      <c r="IW759" s="3"/>
      <c r="IX759" s="3"/>
      <c r="IY759" s="3"/>
      <c r="IZ759" s="3"/>
      <c r="JA759" s="3"/>
      <c r="JB759" s="3"/>
      <c r="JC759" s="3"/>
      <c r="JD759" s="3"/>
      <c r="JE759" s="3"/>
      <c r="JF759" s="3"/>
      <c r="JG759" s="3"/>
      <c r="JH759" s="3"/>
      <c r="JI759" s="3"/>
      <c r="JJ759" s="3"/>
      <c r="JK759" s="3"/>
      <c r="JL759" s="3"/>
      <c r="JM759" s="3"/>
      <c r="JN759" s="3"/>
      <c r="JO759" s="3"/>
      <c r="JP759" s="3"/>
      <c r="JQ759" s="3"/>
      <c r="JR759" s="3"/>
      <c r="JS759" s="3"/>
      <c r="JT759" s="3"/>
      <c r="JU759" s="3"/>
      <c r="JV759" s="3"/>
      <c r="JW759" s="3"/>
      <c r="JX759" s="3"/>
      <c r="JY759" s="3"/>
    </row>
    <row r="760" spans="2:285" x14ac:dyDescent="0.25">
      <c r="B760" s="3"/>
      <c r="C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3"/>
      <c r="HU760" s="3"/>
      <c r="HV760" s="3"/>
      <c r="HW760" s="3"/>
      <c r="HX760" s="3"/>
      <c r="HY760" s="3"/>
      <c r="HZ760" s="3"/>
      <c r="IA760" s="3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3"/>
      <c r="IM760" s="3"/>
      <c r="IN760" s="3"/>
      <c r="IO760" s="3"/>
      <c r="IP760" s="3"/>
      <c r="IQ760" s="3"/>
      <c r="IR760" s="3"/>
      <c r="IS760" s="3"/>
      <c r="IT760" s="3"/>
      <c r="IU760" s="3"/>
      <c r="IV760" s="3"/>
      <c r="IW760" s="3"/>
      <c r="IX760" s="3"/>
      <c r="IY760" s="3"/>
      <c r="IZ760" s="3"/>
      <c r="JA760" s="3"/>
      <c r="JB760" s="3"/>
      <c r="JC760" s="3"/>
      <c r="JD760" s="3"/>
      <c r="JE760" s="3"/>
      <c r="JF760" s="3"/>
      <c r="JG760" s="3"/>
      <c r="JH760" s="3"/>
      <c r="JI760" s="3"/>
      <c r="JJ760" s="3"/>
      <c r="JK760" s="3"/>
      <c r="JL760" s="3"/>
      <c r="JM760" s="3"/>
      <c r="JN760" s="3"/>
      <c r="JO760" s="3"/>
      <c r="JP760" s="3"/>
      <c r="JQ760" s="3"/>
      <c r="JR760" s="3"/>
      <c r="JS760" s="3"/>
      <c r="JT760" s="3"/>
      <c r="JU760" s="3"/>
      <c r="JV760" s="3"/>
      <c r="JW760" s="3"/>
      <c r="JX760" s="3"/>
      <c r="JY760" s="3"/>
    </row>
    <row r="761" spans="2:285" x14ac:dyDescent="0.25">
      <c r="B761" s="3"/>
      <c r="C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3"/>
      <c r="HU761" s="3"/>
      <c r="HV761" s="3"/>
      <c r="HW761" s="3"/>
      <c r="HX761" s="3"/>
      <c r="HY761" s="3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3"/>
      <c r="IM761" s="3"/>
      <c r="IN761" s="3"/>
      <c r="IO761" s="3"/>
      <c r="IP761" s="3"/>
      <c r="IQ761" s="3"/>
      <c r="IR761" s="3"/>
      <c r="IS761" s="3"/>
      <c r="IT761" s="3"/>
      <c r="IU761" s="3"/>
      <c r="IV761" s="3"/>
      <c r="IW761" s="3"/>
      <c r="IX761" s="3"/>
      <c r="IY761" s="3"/>
      <c r="IZ761" s="3"/>
      <c r="JA761" s="3"/>
      <c r="JB761" s="3"/>
      <c r="JC761" s="3"/>
      <c r="JD761" s="3"/>
      <c r="JE761" s="3"/>
      <c r="JF761" s="3"/>
      <c r="JG761" s="3"/>
      <c r="JH761" s="3"/>
      <c r="JI761" s="3"/>
      <c r="JJ761" s="3"/>
      <c r="JK761" s="3"/>
      <c r="JL761" s="3"/>
      <c r="JM761" s="3"/>
      <c r="JN761" s="3"/>
      <c r="JO761" s="3"/>
      <c r="JP761" s="3"/>
      <c r="JQ761" s="3"/>
      <c r="JR761" s="3"/>
      <c r="JS761" s="3"/>
      <c r="JT761" s="3"/>
      <c r="JU761" s="3"/>
      <c r="JV761" s="3"/>
      <c r="JW761" s="3"/>
      <c r="JX761" s="3"/>
      <c r="JY761" s="3"/>
    </row>
    <row r="762" spans="2:285" x14ac:dyDescent="0.25">
      <c r="B762" s="3"/>
      <c r="C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  <c r="IW762" s="3"/>
      <c r="IX762" s="3"/>
      <c r="IY762" s="3"/>
      <c r="IZ762" s="3"/>
      <c r="JA762" s="3"/>
      <c r="JB762" s="3"/>
      <c r="JC762" s="3"/>
      <c r="JD762" s="3"/>
      <c r="JE762" s="3"/>
      <c r="JF762" s="3"/>
      <c r="JG762" s="3"/>
      <c r="JH762" s="3"/>
      <c r="JI762" s="3"/>
      <c r="JJ762" s="3"/>
      <c r="JK762" s="3"/>
      <c r="JL762" s="3"/>
      <c r="JM762" s="3"/>
      <c r="JN762" s="3"/>
      <c r="JO762" s="3"/>
      <c r="JP762" s="3"/>
      <c r="JQ762" s="3"/>
      <c r="JR762" s="3"/>
      <c r="JS762" s="3"/>
      <c r="JT762" s="3"/>
      <c r="JU762" s="3"/>
      <c r="JV762" s="3"/>
      <c r="JW762" s="3"/>
      <c r="JX762" s="3"/>
      <c r="JY762" s="3"/>
    </row>
    <row r="763" spans="2:285" x14ac:dyDescent="0.25">
      <c r="B763" s="3"/>
      <c r="C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3"/>
      <c r="HU763" s="3"/>
      <c r="HV763" s="3"/>
      <c r="HW763" s="3"/>
      <c r="HX763" s="3"/>
      <c r="HY763" s="3"/>
      <c r="HZ763" s="3"/>
      <c r="IA763" s="3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3"/>
      <c r="IM763" s="3"/>
      <c r="IN763" s="3"/>
      <c r="IO763" s="3"/>
      <c r="IP763" s="3"/>
      <c r="IQ763" s="3"/>
      <c r="IR763" s="3"/>
      <c r="IS763" s="3"/>
      <c r="IT763" s="3"/>
      <c r="IU763" s="3"/>
      <c r="IV763" s="3"/>
      <c r="IW763" s="3"/>
      <c r="IX763" s="3"/>
      <c r="IY763" s="3"/>
      <c r="IZ763" s="3"/>
      <c r="JA763" s="3"/>
      <c r="JB763" s="3"/>
      <c r="JC763" s="3"/>
      <c r="JD763" s="3"/>
      <c r="JE763" s="3"/>
      <c r="JF763" s="3"/>
      <c r="JG763" s="3"/>
      <c r="JH763" s="3"/>
      <c r="JI763" s="3"/>
      <c r="JJ763" s="3"/>
      <c r="JK763" s="3"/>
      <c r="JL763" s="3"/>
      <c r="JM763" s="3"/>
      <c r="JN763" s="3"/>
      <c r="JO763" s="3"/>
      <c r="JP763" s="3"/>
      <c r="JQ763" s="3"/>
      <c r="JR763" s="3"/>
      <c r="JS763" s="3"/>
      <c r="JT763" s="3"/>
      <c r="JU763" s="3"/>
      <c r="JV763" s="3"/>
      <c r="JW763" s="3"/>
      <c r="JX763" s="3"/>
      <c r="JY763" s="3"/>
    </row>
    <row r="764" spans="2:285" x14ac:dyDescent="0.25">
      <c r="B764" s="3"/>
      <c r="C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3"/>
      <c r="HU764" s="3"/>
      <c r="HV764" s="3"/>
      <c r="HW764" s="3"/>
      <c r="HX764" s="3"/>
      <c r="HY764" s="3"/>
      <c r="HZ764" s="3"/>
      <c r="IA764" s="3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3"/>
      <c r="IM764" s="3"/>
      <c r="IN764" s="3"/>
      <c r="IO764" s="3"/>
      <c r="IP764" s="3"/>
      <c r="IQ764" s="3"/>
      <c r="IR764" s="3"/>
      <c r="IS764" s="3"/>
      <c r="IT764" s="3"/>
      <c r="IU764" s="3"/>
      <c r="IV764" s="3"/>
      <c r="IW764" s="3"/>
      <c r="IX764" s="3"/>
      <c r="IY764" s="3"/>
      <c r="IZ764" s="3"/>
      <c r="JA764" s="3"/>
      <c r="JB764" s="3"/>
      <c r="JC764" s="3"/>
      <c r="JD764" s="3"/>
      <c r="JE764" s="3"/>
      <c r="JF764" s="3"/>
      <c r="JG764" s="3"/>
      <c r="JH764" s="3"/>
      <c r="JI764" s="3"/>
      <c r="JJ764" s="3"/>
      <c r="JK764" s="3"/>
      <c r="JL764" s="3"/>
      <c r="JM764" s="3"/>
      <c r="JN764" s="3"/>
      <c r="JO764" s="3"/>
      <c r="JP764" s="3"/>
      <c r="JQ764" s="3"/>
      <c r="JR764" s="3"/>
      <c r="JS764" s="3"/>
      <c r="JT764" s="3"/>
      <c r="JU764" s="3"/>
      <c r="JV764" s="3"/>
      <c r="JW764" s="3"/>
      <c r="JX764" s="3"/>
      <c r="JY764" s="3"/>
    </row>
    <row r="765" spans="2:285" x14ac:dyDescent="0.25">
      <c r="B765" s="3"/>
      <c r="C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3"/>
      <c r="HU765" s="3"/>
      <c r="HV765" s="3"/>
      <c r="HW765" s="3"/>
      <c r="HX765" s="3"/>
      <c r="HY765" s="3"/>
      <c r="HZ765" s="3"/>
      <c r="IA765" s="3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3"/>
      <c r="IM765" s="3"/>
      <c r="IN765" s="3"/>
      <c r="IO765" s="3"/>
      <c r="IP765" s="3"/>
      <c r="IQ765" s="3"/>
      <c r="IR765" s="3"/>
      <c r="IS765" s="3"/>
      <c r="IT765" s="3"/>
      <c r="IU765" s="3"/>
      <c r="IV765" s="3"/>
      <c r="IW765" s="3"/>
      <c r="IX765" s="3"/>
      <c r="IY765" s="3"/>
      <c r="IZ765" s="3"/>
      <c r="JA765" s="3"/>
      <c r="JB765" s="3"/>
      <c r="JC765" s="3"/>
      <c r="JD765" s="3"/>
      <c r="JE765" s="3"/>
      <c r="JF765" s="3"/>
      <c r="JG765" s="3"/>
      <c r="JH765" s="3"/>
      <c r="JI765" s="3"/>
      <c r="JJ765" s="3"/>
      <c r="JK765" s="3"/>
      <c r="JL765" s="3"/>
      <c r="JM765" s="3"/>
      <c r="JN765" s="3"/>
      <c r="JO765" s="3"/>
      <c r="JP765" s="3"/>
      <c r="JQ765" s="3"/>
      <c r="JR765" s="3"/>
      <c r="JS765" s="3"/>
      <c r="JT765" s="3"/>
      <c r="JU765" s="3"/>
      <c r="JV765" s="3"/>
      <c r="JW765" s="3"/>
      <c r="JX765" s="3"/>
      <c r="JY765" s="3"/>
    </row>
    <row r="766" spans="2:285" x14ac:dyDescent="0.25">
      <c r="B766" s="3"/>
      <c r="C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3"/>
      <c r="HU766" s="3"/>
      <c r="HV766" s="3"/>
      <c r="HW766" s="3"/>
      <c r="HX766" s="3"/>
      <c r="HY766" s="3"/>
      <c r="HZ766" s="3"/>
      <c r="IA766" s="3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3"/>
      <c r="IM766" s="3"/>
      <c r="IN766" s="3"/>
      <c r="IO766" s="3"/>
      <c r="IP766" s="3"/>
      <c r="IQ766" s="3"/>
      <c r="IR766" s="3"/>
      <c r="IS766" s="3"/>
      <c r="IT766" s="3"/>
      <c r="IU766" s="3"/>
      <c r="IV766" s="3"/>
      <c r="IW766" s="3"/>
      <c r="IX766" s="3"/>
      <c r="IY766" s="3"/>
      <c r="IZ766" s="3"/>
      <c r="JA766" s="3"/>
      <c r="JB766" s="3"/>
      <c r="JC766" s="3"/>
      <c r="JD766" s="3"/>
      <c r="JE766" s="3"/>
      <c r="JF766" s="3"/>
      <c r="JG766" s="3"/>
      <c r="JH766" s="3"/>
      <c r="JI766" s="3"/>
      <c r="JJ766" s="3"/>
      <c r="JK766" s="3"/>
      <c r="JL766" s="3"/>
      <c r="JM766" s="3"/>
      <c r="JN766" s="3"/>
      <c r="JO766" s="3"/>
      <c r="JP766" s="3"/>
      <c r="JQ766" s="3"/>
      <c r="JR766" s="3"/>
      <c r="JS766" s="3"/>
      <c r="JT766" s="3"/>
      <c r="JU766" s="3"/>
      <c r="JV766" s="3"/>
      <c r="JW766" s="3"/>
      <c r="JX766" s="3"/>
      <c r="JY766" s="3"/>
    </row>
    <row r="767" spans="2:285" x14ac:dyDescent="0.25">
      <c r="B767" s="3"/>
      <c r="C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3"/>
      <c r="HU767" s="3"/>
      <c r="HV767" s="3"/>
      <c r="HW767" s="3"/>
      <c r="HX767" s="3"/>
      <c r="HY767" s="3"/>
      <c r="HZ767" s="3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3"/>
      <c r="IM767" s="3"/>
      <c r="IN767" s="3"/>
      <c r="IO767" s="3"/>
      <c r="IP767" s="3"/>
      <c r="IQ767" s="3"/>
      <c r="IR767" s="3"/>
      <c r="IS767" s="3"/>
      <c r="IT767" s="3"/>
      <c r="IU767" s="3"/>
      <c r="IV767" s="3"/>
      <c r="IW767" s="3"/>
      <c r="IX767" s="3"/>
      <c r="IY767" s="3"/>
      <c r="IZ767" s="3"/>
      <c r="JA767" s="3"/>
      <c r="JB767" s="3"/>
      <c r="JC767" s="3"/>
      <c r="JD767" s="3"/>
      <c r="JE767" s="3"/>
      <c r="JF767" s="3"/>
      <c r="JG767" s="3"/>
      <c r="JH767" s="3"/>
      <c r="JI767" s="3"/>
      <c r="JJ767" s="3"/>
      <c r="JK767" s="3"/>
      <c r="JL767" s="3"/>
      <c r="JM767" s="3"/>
      <c r="JN767" s="3"/>
      <c r="JO767" s="3"/>
      <c r="JP767" s="3"/>
      <c r="JQ767" s="3"/>
      <c r="JR767" s="3"/>
      <c r="JS767" s="3"/>
      <c r="JT767" s="3"/>
      <c r="JU767" s="3"/>
      <c r="JV767" s="3"/>
      <c r="JW767" s="3"/>
      <c r="JX767" s="3"/>
      <c r="JY767" s="3"/>
    </row>
    <row r="768" spans="2:285" x14ac:dyDescent="0.25">
      <c r="B768" s="3"/>
      <c r="C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3"/>
      <c r="HU768" s="3"/>
      <c r="HV768" s="3"/>
      <c r="HW768" s="3"/>
      <c r="HX768" s="3"/>
      <c r="HY768" s="3"/>
      <c r="HZ768" s="3"/>
      <c r="IA768" s="3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3"/>
      <c r="IM768" s="3"/>
      <c r="IN768" s="3"/>
      <c r="IO768" s="3"/>
      <c r="IP768" s="3"/>
      <c r="IQ768" s="3"/>
      <c r="IR768" s="3"/>
      <c r="IS768" s="3"/>
      <c r="IT768" s="3"/>
      <c r="IU768" s="3"/>
      <c r="IV768" s="3"/>
      <c r="IW768" s="3"/>
      <c r="IX768" s="3"/>
      <c r="IY768" s="3"/>
      <c r="IZ768" s="3"/>
      <c r="JA768" s="3"/>
      <c r="JB768" s="3"/>
      <c r="JC768" s="3"/>
      <c r="JD768" s="3"/>
      <c r="JE768" s="3"/>
      <c r="JF768" s="3"/>
      <c r="JG768" s="3"/>
      <c r="JH768" s="3"/>
      <c r="JI768" s="3"/>
      <c r="JJ768" s="3"/>
      <c r="JK768" s="3"/>
      <c r="JL768" s="3"/>
      <c r="JM768" s="3"/>
      <c r="JN768" s="3"/>
      <c r="JO768" s="3"/>
      <c r="JP768" s="3"/>
      <c r="JQ768" s="3"/>
      <c r="JR768" s="3"/>
      <c r="JS768" s="3"/>
      <c r="JT768" s="3"/>
      <c r="JU768" s="3"/>
      <c r="JV768" s="3"/>
      <c r="JW768" s="3"/>
      <c r="JX768" s="3"/>
      <c r="JY768" s="3"/>
    </row>
    <row r="769" spans="2:285" x14ac:dyDescent="0.25">
      <c r="B769" s="3"/>
      <c r="C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3"/>
      <c r="HU769" s="3"/>
      <c r="HV769" s="3"/>
      <c r="HW769" s="3"/>
      <c r="HX769" s="3"/>
      <c r="HY769" s="3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3"/>
      <c r="IU769" s="3"/>
      <c r="IV769" s="3"/>
      <c r="IW769" s="3"/>
      <c r="IX769" s="3"/>
      <c r="IY769" s="3"/>
      <c r="IZ769" s="3"/>
      <c r="JA769" s="3"/>
      <c r="JB769" s="3"/>
      <c r="JC769" s="3"/>
      <c r="JD769" s="3"/>
      <c r="JE769" s="3"/>
      <c r="JF769" s="3"/>
      <c r="JG769" s="3"/>
      <c r="JH769" s="3"/>
      <c r="JI769" s="3"/>
      <c r="JJ769" s="3"/>
      <c r="JK769" s="3"/>
      <c r="JL769" s="3"/>
      <c r="JM769" s="3"/>
      <c r="JN769" s="3"/>
      <c r="JO769" s="3"/>
      <c r="JP769" s="3"/>
      <c r="JQ769" s="3"/>
      <c r="JR769" s="3"/>
      <c r="JS769" s="3"/>
      <c r="JT769" s="3"/>
      <c r="JU769" s="3"/>
      <c r="JV769" s="3"/>
      <c r="JW769" s="3"/>
      <c r="JX769" s="3"/>
      <c r="JY769" s="3"/>
    </row>
    <row r="770" spans="2:285" x14ac:dyDescent="0.25">
      <c r="B770" s="3"/>
      <c r="C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3"/>
      <c r="HU770" s="3"/>
      <c r="HV770" s="3"/>
      <c r="HW770" s="3"/>
      <c r="HX770" s="3"/>
      <c r="HY770" s="3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3"/>
      <c r="IU770" s="3"/>
      <c r="IV770" s="3"/>
      <c r="IW770" s="3"/>
      <c r="IX770" s="3"/>
      <c r="IY770" s="3"/>
      <c r="IZ770" s="3"/>
      <c r="JA770" s="3"/>
      <c r="JB770" s="3"/>
      <c r="JC770" s="3"/>
      <c r="JD770" s="3"/>
      <c r="JE770" s="3"/>
      <c r="JF770" s="3"/>
      <c r="JG770" s="3"/>
      <c r="JH770" s="3"/>
      <c r="JI770" s="3"/>
      <c r="JJ770" s="3"/>
      <c r="JK770" s="3"/>
      <c r="JL770" s="3"/>
      <c r="JM770" s="3"/>
      <c r="JN770" s="3"/>
      <c r="JO770" s="3"/>
      <c r="JP770" s="3"/>
      <c r="JQ770" s="3"/>
      <c r="JR770" s="3"/>
      <c r="JS770" s="3"/>
      <c r="JT770" s="3"/>
      <c r="JU770" s="3"/>
      <c r="JV770" s="3"/>
      <c r="JW770" s="3"/>
      <c r="JX770" s="3"/>
      <c r="JY770" s="3"/>
    </row>
    <row r="771" spans="2:285" x14ac:dyDescent="0.25">
      <c r="B771" s="3"/>
      <c r="C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3"/>
      <c r="HU771" s="3"/>
      <c r="HV771" s="3"/>
      <c r="HW771" s="3"/>
      <c r="HX771" s="3"/>
      <c r="HY771" s="3"/>
      <c r="HZ771" s="3"/>
      <c r="IA771" s="3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3"/>
      <c r="IM771" s="3"/>
      <c r="IN771" s="3"/>
      <c r="IO771" s="3"/>
      <c r="IP771" s="3"/>
      <c r="IQ771" s="3"/>
      <c r="IR771" s="3"/>
      <c r="IS771" s="3"/>
      <c r="IT771" s="3"/>
      <c r="IU771" s="3"/>
      <c r="IV771" s="3"/>
      <c r="IW771" s="3"/>
      <c r="IX771" s="3"/>
      <c r="IY771" s="3"/>
      <c r="IZ771" s="3"/>
      <c r="JA771" s="3"/>
      <c r="JB771" s="3"/>
      <c r="JC771" s="3"/>
      <c r="JD771" s="3"/>
      <c r="JE771" s="3"/>
      <c r="JF771" s="3"/>
      <c r="JG771" s="3"/>
      <c r="JH771" s="3"/>
      <c r="JI771" s="3"/>
      <c r="JJ771" s="3"/>
      <c r="JK771" s="3"/>
      <c r="JL771" s="3"/>
      <c r="JM771" s="3"/>
      <c r="JN771" s="3"/>
      <c r="JO771" s="3"/>
      <c r="JP771" s="3"/>
      <c r="JQ771" s="3"/>
      <c r="JR771" s="3"/>
      <c r="JS771" s="3"/>
      <c r="JT771" s="3"/>
      <c r="JU771" s="3"/>
      <c r="JV771" s="3"/>
      <c r="JW771" s="3"/>
      <c r="JX771" s="3"/>
      <c r="JY771" s="3"/>
    </row>
    <row r="772" spans="2:285" x14ac:dyDescent="0.25">
      <c r="B772" s="3"/>
      <c r="C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3"/>
      <c r="HU772" s="3"/>
      <c r="HV772" s="3"/>
      <c r="HW772" s="3"/>
      <c r="HX772" s="3"/>
      <c r="HY772" s="3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  <c r="IW772" s="3"/>
      <c r="IX772" s="3"/>
      <c r="IY772" s="3"/>
      <c r="IZ772" s="3"/>
      <c r="JA772" s="3"/>
      <c r="JB772" s="3"/>
      <c r="JC772" s="3"/>
      <c r="JD772" s="3"/>
      <c r="JE772" s="3"/>
      <c r="JF772" s="3"/>
      <c r="JG772" s="3"/>
      <c r="JH772" s="3"/>
      <c r="JI772" s="3"/>
      <c r="JJ772" s="3"/>
      <c r="JK772" s="3"/>
      <c r="JL772" s="3"/>
      <c r="JM772" s="3"/>
      <c r="JN772" s="3"/>
      <c r="JO772" s="3"/>
      <c r="JP772" s="3"/>
      <c r="JQ772" s="3"/>
      <c r="JR772" s="3"/>
      <c r="JS772" s="3"/>
      <c r="JT772" s="3"/>
      <c r="JU772" s="3"/>
      <c r="JV772" s="3"/>
      <c r="JW772" s="3"/>
      <c r="JX772" s="3"/>
      <c r="JY772" s="3"/>
    </row>
    <row r="773" spans="2:285" x14ac:dyDescent="0.25">
      <c r="B773" s="3"/>
      <c r="C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3"/>
      <c r="HU773" s="3"/>
      <c r="HV773" s="3"/>
      <c r="HW773" s="3"/>
      <c r="HX773" s="3"/>
      <c r="HY773" s="3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  <c r="IW773" s="3"/>
      <c r="IX773" s="3"/>
      <c r="IY773" s="3"/>
      <c r="IZ773" s="3"/>
      <c r="JA773" s="3"/>
      <c r="JB773" s="3"/>
      <c r="JC773" s="3"/>
      <c r="JD773" s="3"/>
      <c r="JE773" s="3"/>
      <c r="JF773" s="3"/>
      <c r="JG773" s="3"/>
      <c r="JH773" s="3"/>
      <c r="JI773" s="3"/>
      <c r="JJ773" s="3"/>
      <c r="JK773" s="3"/>
      <c r="JL773" s="3"/>
      <c r="JM773" s="3"/>
      <c r="JN773" s="3"/>
      <c r="JO773" s="3"/>
      <c r="JP773" s="3"/>
      <c r="JQ773" s="3"/>
      <c r="JR773" s="3"/>
      <c r="JS773" s="3"/>
      <c r="JT773" s="3"/>
      <c r="JU773" s="3"/>
      <c r="JV773" s="3"/>
      <c r="JW773" s="3"/>
      <c r="JX773" s="3"/>
      <c r="JY773" s="3"/>
    </row>
    <row r="774" spans="2:285" x14ac:dyDescent="0.25">
      <c r="B774" s="3"/>
      <c r="C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3"/>
      <c r="HU774" s="3"/>
      <c r="HV774" s="3"/>
      <c r="HW774" s="3"/>
      <c r="HX774" s="3"/>
      <c r="HY774" s="3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  <c r="IW774" s="3"/>
      <c r="IX774" s="3"/>
      <c r="IY774" s="3"/>
      <c r="IZ774" s="3"/>
      <c r="JA774" s="3"/>
      <c r="JB774" s="3"/>
      <c r="JC774" s="3"/>
      <c r="JD774" s="3"/>
      <c r="JE774" s="3"/>
      <c r="JF774" s="3"/>
      <c r="JG774" s="3"/>
      <c r="JH774" s="3"/>
      <c r="JI774" s="3"/>
      <c r="JJ774" s="3"/>
      <c r="JK774" s="3"/>
      <c r="JL774" s="3"/>
      <c r="JM774" s="3"/>
      <c r="JN774" s="3"/>
      <c r="JO774" s="3"/>
      <c r="JP774" s="3"/>
      <c r="JQ774" s="3"/>
      <c r="JR774" s="3"/>
      <c r="JS774" s="3"/>
      <c r="JT774" s="3"/>
      <c r="JU774" s="3"/>
      <c r="JV774" s="3"/>
      <c r="JW774" s="3"/>
      <c r="JX774" s="3"/>
      <c r="JY774" s="3"/>
    </row>
    <row r="775" spans="2:285" x14ac:dyDescent="0.25">
      <c r="B775" s="3"/>
      <c r="C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3"/>
      <c r="HU775" s="3"/>
      <c r="HV775" s="3"/>
      <c r="HW775" s="3"/>
      <c r="HX775" s="3"/>
      <c r="HY775" s="3"/>
      <c r="HZ775" s="3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3"/>
      <c r="IR775" s="3"/>
      <c r="IS775" s="3"/>
      <c r="IT775" s="3"/>
      <c r="IU775" s="3"/>
      <c r="IV775" s="3"/>
      <c r="IW775" s="3"/>
      <c r="IX775" s="3"/>
      <c r="IY775" s="3"/>
      <c r="IZ775" s="3"/>
      <c r="JA775" s="3"/>
      <c r="JB775" s="3"/>
      <c r="JC775" s="3"/>
      <c r="JD775" s="3"/>
      <c r="JE775" s="3"/>
      <c r="JF775" s="3"/>
      <c r="JG775" s="3"/>
      <c r="JH775" s="3"/>
      <c r="JI775" s="3"/>
      <c r="JJ775" s="3"/>
      <c r="JK775" s="3"/>
      <c r="JL775" s="3"/>
      <c r="JM775" s="3"/>
      <c r="JN775" s="3"/>
      <c r="JO775" s="3"/>
      <c r="JP775" s="3"/>
      <c r="JQ775" s="3"/>
      <c r="JR775" s="3"/>
      <c r="JS775" s="3"/>
      <c r="JT775" s="3"/>
      <c r="JU775" s="3"/>
      <c r="JV775" s="3"/>
      <c r="JW775" s="3"/>
      <c r="JX775" s="3"/>
      <c r="JY775" s="3"/>
    </row>
    <row r="776" spans="2:285" x14ac:dyDescent="0.25">
      <c r="B776" s="3"/>
      <c r="C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  <c r="IR776" s="3"/>
      <c r="IS776" s="3"/>
      <c r="IT776" s="3"/>
      <c r="IU776" s="3"/>
      <c r="IV776" s="3"/>
      <c r="IW776" s="3"/>
      <c r="IX776" s="3"/>
      <c r="IY776" s="3"/>
      <c r="IZ776" s="3"/>
      <c r="JA776" s="3"/>
      <c r="JB776" s="3"/>
      <c r="JC776" s="3"/>
      <c r="JD776" s="3"/>
      <c r="JE776" s="3"/>
      <c r="JF776" s="3"/>
      <c r="JG776" s="3"/>
      <c r="JH776" s="3"/>
      <c r="JI776" s="3"/>
      <c r="JJ776" s="3"/>
      <c r="JK776" s="3"/>
      <c r="JL776" s="3"/>
      <c r="JM776" s="3"/>
      <c r="JN776" s="3"/>
      <c r="JO776" s="3"/>
      <c r="JP776" s="3"/>
      <c r="JQ776" s="3"/>
      <c r="JR776" s="3"/>
      <c r="JS776" s="3"/>
      <c r="JT776" s="3"/>
      <c r="JU776" s="3"/>
      <c r="JV776" s="3"/>
      <c r="JW776" s="3"/>
      <c r="JX776" s="3"/>
      <c r="JY776" s="3"/>
    </row>
    <row r="777" spans="2:285" x14ac:dyDescent="0.25">
      <c r="B777" s="3"/>
      <c r="C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3"/>
      <c r="IU777" s="3"/>
      <c r="IV777" s="3"/>
      <c r="IW777" s="3"/>
      <c r="IX777" s="3"/>
      <c r="IY777" s="3"/>
      <c r="IZ777" s="3"/>
      <c r="JA777" s="3"/>
      <c r="JB777" s="3"/>
      <c r="JC777" s="3"/>
      <c r="JD777" s="3"/>
      <c r="JE777" s="3"/>
      <c r="JF777" s="3"/>
      <c r="JG777" s="3"/>
      <c r="JH777" s="3"/>
      <c r="JI777" s="3"/>
      <c r="JJ777" s="3"/>
      <c r="JK777" s="3"/>
      <c r="JL777" s="3"/>
      <c r="JM777" s="3"/>
      <c r="JN777" s="3"/>
      <c r="JO777" s="3"/>
      <c r="JP777" s="3"/>
      <c r="JQ777" s="3"/>
      <c r="JR777" s="3"/>
      <c r="JS777" s="3"/>
      <c r="JT777" s="3"/>
      <c r="JU777" s="3"/>
      <c r="JV777" s="3"/>
      <c r="JW777" s="3"/>
      <c r="JX777" s="3"/>
      <c r="JY777" s="3"/>
    </row>
    <row r="778" spans="2:285" x14ac:dyDescent="0.25">
      <c r="B778" s="3"/>
      <c r="C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3"/>
      <c r="IU778" s="3"/>
      <c r="IV778" s="3"/>
      <c r="IW778" s="3"/>
      <c r="IX778" s="3"/>
      <c r="IY778" s="3"/>
      <c r="IZ778" s="3"/>
      <c r="JA778" s="3"/>
      <c r="JB778" s="3"/>
      <c r="JC778" s="3"/>
      <c r="JD778" s="3"/>
      <c r="JE778" s="3"/>
      <c r="JF778" s="3"/>
      <c r="JG778" s="3"/>
      <c r="JH778" s="3"/>
      <c r="JI778" s="3"/>
      <c r="JJ778" s="3"/>
      <c r="JK778" s="3"/>
      <c r="JL778" s="3"/>
      <c r="JM778" s="3"/>
      <c r="JN778" s="3"/>
      <c r="JO778" s="3"/>
      <c r="JP778" s="3"/>
      <c r="JQ778" s="3"/>
      <c r="JR778" s="3"/>
      <c r="JS778" s="3"/>
      <c r="JT778" s="3"/>
      <c r="JU778" s="3"/>
      <c r="JV778" s="3"/>
      <c r="JW778" s="3"/>
      <c r="JX778" s="3"/>
      <c r="JY778" s="3"/>
    </row>
    <row r="779" spans="2:285" x14ac:dyDescent="0.25">
      <c r="B779" s="3"/>
      <c r="C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3"/>
      <c r="IM779" s="3"/>
      <c r="IN779" s="3"/>
      <c r="IO779" s="3"/>
      <c r="IP779" s="3"/>
      <c r="IQ779" s="3"/>
      <c r="IR779" s="3"/>
      <c r="IS779" s="3"/>
      <c r="IT779" s="3"/>
      <c r="IU779" s="3"/>
      <c r="IV779" s="3"/>
      <c r="IW779" s="3"/>
      <c r="IX779" s="3"/>
      <c r="IY779" s="3"/>
      <c r="IZ779" s="3"/>
      <c r="JA779" s="3"/>
      <c r="JB779" s="3"/>
      <c r="JC779" s="3"/>
      <c r="JD779" s="3"/>
      <c r="JE779" s="3"/>
      <c r="JF779" s="3"/>
      <c r="JG779" s="3"/>
      <c r="JH779" s="3"/>
      <c r="JI779" s="3"/>
      <c r="JJ779" s="3"/>
      <c r="JK779" s="3"/>
      <c r="JL779" s="3"/>
      <c r="JM779" s="3"/>
      <c r="JN779" s="3"/>
      <c r="JO779" s="3"/>
      <c r="JP779" s="3"/>
      <c r="JQ779" s="3"/>
      <c r="JR779" s="3"/>
      <c r="JS779" s="3"/>
      <c r="JT779" s="3"/>
      <c r="JU779" s="3"/>
      <c r="JV779" s="3"/>
      <c r="JW779" s="3"/>
      <c r="JX779" s="3"/>
      <c r="JY779" s="3"/>
    </row>
    <row r="780" spans="2:285" x14ac:dyDescent="0.25">
      <c r="B780" s="3"/>
      <c r="C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3"/>
      <c r="IM780" s="3"/>
      <c r="IN780" s="3"/>
      <c r="IO780" s="3"/>
      <c r="IP780" s="3"/>
      <c r="IQ780" s="3"/>
      <c r="IR780" s="3"/>
      <c r="IS780" s="3"/>
      <c r="IT780" s="3"/>
      <c r="IU780" s="3"/>
      <c r="IV780" s="3"/>
      <c r="IW780" s="3"/>
      <c r="IX780" s="3"/>
      <c r="IY780" s="3"/>
      <c r="IZ780" s="3"/>
      <c r="JA780" s="3"/>
      <c r="JB780" s="3"/>
      <c r="JC780" s="3"/>
      <c r="JD780" s="3"/>
      <c r="JE780" s="3"/>
      <c r="JF780" s="3"/>
      <c r="JG780" s="3"/>
      <c r="JH780" s="3"/>
      <c r="JI780" s="3"/>
      <c r="JJ780" s="3"/>
      <c r="JK780" s="3"/>
      <c r="JL780" s="3"/>
      <c r="JM780" s="3"/>
      <c r="JN780" s="3"/>
      <c r="JO780" s="3"/>
      <c r="JP780" s="3"/>
      <c r="JQ780" s="3"/>
      <c r="JR780" s="3"/>
      <c r="JS780" s="3"/>
      <c r="JT780" s="3"/>
      <c r="JU780" s="3"/>
      <c r="JV780" s="3"/>
      <c r="JW780" s="3"/>
      <c r="JX780" s="3"/>
      <c r="JY780" s="3"/>
    </row>
    <row r="781" spans="2:285" x14ac:dyDescent="0.25">
      <c r="B781" s="3"/>
      <c r="C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3"/>
      <c r="IM781" s="3"/>
      <c r="IN781" s="3"/>
      <c r="IO781" s="3"/>
      <c r="IP781" s="3"/>
      <c r="IQ781" s="3"/>
      <c r="IR781" s="3"/>
      <c r="IS781" s="3"/>
      <c r="IT781" s="3"/>
      <c r="IU781" s="3"/>
      <c r="IV781" s="3"/>
      <c r="IW781" s="3"/>
      <c r="IX781" s="3"/>
      <c r="IY781" s="3"/>
      <c r="IZ781" s="3"/>
      <c r="JA781" s="3"/>
      <c r="JB781" s="3"/>
      <c r="JC781" s="3"/>
      <c r="JD781" s="3"/>
      <c r="JE781" s="3"/>
      <c r="JF781" s="3"/>
      <c r="JG781" s="3"/>
      <c r="JH781" s="3"/>
      <c r="JI781" s="3"/>
      <c r="JJ781" s="3"/>
      <c r="JK781" s="3"/>
      <c r="JL781" s="3"/>
      <c r="JM781" s="3"/>
      <c r="JN781" s="3"/>
      <c r="JO781" s="3"/>
      <c r="JP781" s="3"/>
      <c r="JQ781" s="3"/>
      <c r="JR781" s="3"/>
      <c r="JS781" s="3"/>
      <c r="JT781" s="3"/>
      <c r="JU781" s="3"/>
      <c r="JV781" s="3"/>
      <c r="JW781" s="3"/>
      <c r="JX781" s="3"/>
      <c r="JY781" s="3"/>
    </row>
    <row r="782" spans="2:285" x14ac:dyDescent="0.25">
      <c r="B782" s="3"/>
      <c r="C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3"/>
      <c r="IM782" s="3"/>
      <c r="IN782" s="3"/>
      <c r="IO782" s="3"/>
      <c r="IP782" s="3"/>
      <c r="IQ782" s="3"/>
      <c r="IR782" s="3"/>
      <c r="IS782" s="3"/>
      <c r="IT782" s="3"/>
      <c r="IU782" s="3"/>
      <c r="IV782" s="3"/>
      <c r="IW782" s="3"/>
      <c r="IX782" s="3"/>
      <c r="IY782" s="3"/>
      <c r="IZ782" s="3"/>
      <c r="JA782" s="3"/>
      <c r="JB782" s="3"/>
      <c r="JC782" s="3"/>
      <c r="JD782" s="3"/>
      <c r="JE782" s="3"/>
      <c r="JF782" s="3"/>
      <c r="JG782" s="3"/>
      <c r="JH782" s="3"/>
      <c r="JI782" s="3"/>
      <c r="JJ782" s="3"/>
      <c r="JK782" s="3"/>
      <c r="JL782" s="3"/>
      <c r="JM782" s="3"/>
      <c r="JN782" s="3"/>
      <c r="JO782" s="3"/>
      <c r="JP782" s="3"/>
      <c r="JQ782" s="3"/>
      <c r="JR782" s="3"/>
      <c r="JS782" s="3"/>
      <c r="JT782" s="3"/>
      <c r="JU782" s="3"/>
      <c r="JV782" s="3"/>
      <c r="JW782" s="3"/>
      <c r="JX782" s="3"/>
      <c r="JY782" s="3"/>
    </row>
    <row r="783" spans="2:285" x14ac:dyDescent="0.25">
      <c r="B783" s="3"/>
      <c r="C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3"/>
      <c r="HU783" s="3"/>
      <c r="HV783" s="3"/>
      <c r="HW783" s="3"/>
      <c r="HX783" s="3"/>
      <c r="HY783" s="3"/>
      <c r="HZ783" s="3"/>
      <c r="IA783" s="3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3"/>
      <c r="IM783" s="3"/>
      <c r="IN783" s="3"/>
      <c r="IO783" s="3"/>
      <c r="IP783" s="3"/>
      <c r="IQ783" s="3"/>
      <c r="IR783" s="3"/>
      <c r="IS783" s="3"/>
      <c r="IT783" s="3"/>
      <c r="IU783" s="3"/>
      <c r="IV783" s="3"/>
      <c r="IW783" s="3"/>
      <c r="IX783" s="3"/>
      <c r="IY783" s="3"/>
      <c r="IZ783" s="3"/>
      <c r="JA783" s="3"/>
      <c r="JB783" s="3"/>
      <c r="JC783" s="3"/>
      <c r="JD783" s="3"/>
      <c r="JE783" s="3"/>
      <c r="JF783" s="3"/>
      <c r="JG783" s="3"/>
      <c r="JH783" s="3"/>
      <c r="JI783" s="3"/>
      <c r="JJ783" s="3"/>
      <c r="JK783" s="3"/>
      <c r="JL783" s="3"/>
      <c r="JM783" s="3"/>
      <c r="JN783" s="3"/>
      <c r="JO783" s="3"/>
      <c r="JP783" s="3"/>
      <c r="JQ783" s="3"/>
      <c r="JR783" s="3"/>
      <c r="JS783" s="3"/>
      <c r="JT783" s="3"/>
      <c r="JU783" s="3"/>
      <c r="JV783" s="3"/>
      <c r="JW783" s="3"/>
      <c r="JX783" s="3"/>
      <c r="JY783" s="3"/>
    </row>
    <row r="784" spans="2:285" x14ac:dyDescent="0.25">
      <c r="B784" s="3"/>
      <c r="C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3"/>
      <c r="IU784" s="3"/>
      <c r="IV784" s="3"/>
      <c r="IW784" s="3"/>
      <c r="IX784" s="3"/>
      <c r="IY784" s="3"/>
      <c r="IZ784" s="3"/>
      <c r="JA784" s="3"/>
      <c r="JB784" s="3"/>
      <c r="JC784" s="3"/>
      <c r="JD784" s="3"/>
      <c r="JE784" s="3"/>
      <c r="JF784" s="3"/>
      <c r="JG784" s="3"/>
      <c r="JH784" s="3"/>
      <c r="JI784" s="3"/>
      <c r="JJ784" s="3"/>
      <c r="JK784" s="3"/>
      <c r="JL784" s="3"/>
      <c r="JM784" s="3"/>
      <c r="JN784" s="3"/>
      <c r="JO784" s="3"/>
      <c r="JP784" s="3"/>
      <c r="JQ784" s="3"/>
      <c r="JR784" s="3"/>
      <c r="JS784" s="3"/>
      <c r="JT784" s="3"/>
      <c r="JU784" s="3"/>
      <c r="JV784" s="3"/>
      <c r="JW784" s="3"/>
      <c r="JX784" s="3"/>
      <c r="JY784" s="3"/>
    </row>
    <row r="785" spans="2:285" x14ac:dyDescent="0.25">
      <c r="B785" s="3"/>
      <c r="C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3"/>
      <c r="IM785" s="3"/>
      <c r="IN785" s="3"/>
      <c r="IO785" s="3"/>
      <c r="IP785" s="3"/>
      <c r="IQ785" s="3"/>
      <c r="IR785" s="3"/>
      <c r="IS785" s="3"/>
      <c r="IT785" s="3"/>
      <c r="IU785" s="3"/>
      <c r="IV785" s="3"/>
      <c r="IW785" s="3"/>
      <c r="IX785" s="3"/>
      <c r="IY785" s="3"/>
      <c r="IZ785" s="3"/>
      <c r="JA785" s="3"/>
      <c r="JB785" s="3"/>
      <c r="JC785" s="3"/>
      <c r="JD785" s="3"/>
      <c r="JE785" s="3"/>
      <c r="JF785" s="3"/>
      <c r="JG785" s="3"/>
      <c r="JH785" s="3"/>
      <c r="JI785" s="3"/>
      <c r="JJ785" s="3"/>
      <c r="JK785" s="3"/>
      <c r="JL785" s="3"/>
      <c r="JM785" s="3"/>
      <c r="JN785" s="3"/>
      <c r="JO785" s="3"/>
      <c r="JP785" s="3"/>
      <c r="JQ785" s="3"/>
      <c r="JR785" s="3"/>
      <c r="JS785" s="3"/>
      <c r="JT785" s="3"/>
      <c r="JU785" s="3"/>
      <c r="JV785" s="3"/>
      <c r="JW785" s="3"/>
      <c r="JX785" s="3"/>
      <c r="JY785" s="3"/>
    </row>
    <row r="786" spans="2:285" x14ac:dyDescent="0.25">
      <c r="B786" s="3"/>
      <c r="C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3"/>
      <c r="IM786" s="3"/>
      <c r="IN786" s="3"/>
      <c r="IO786" s="3"/>
      <c r="IP786" s="3"/>
      <c r="IQ786" s="3"/>
      <c r="IR786" s="3"/>
      <c r="IS786" s="3"/>
      <c r="IT786" s="3"/>
      <c r="IU786" s="3"/>
      <c r="IV786" s="3"/>
      <c r="IW786" s="3"/>
      <c r="IX786" s="3"/>
      <c r="IY786" s="3"/>
      <c r="IZ786" s="3"/>
      <c r="JA786" s="3"/>
      <c r="JB786" s="3"/>
      <c r="JC786" s="3"/>
      <c r="JD786" s="3"/>
      <c r="JE786" s="3"/>
      <c r="JF786" s="3"/>
      <c r="JG786" s="3"/>
      <c r="JH786" s="3"/>
      <c r="JI786" s="3"/>
      <c r="JJ786" s="3"/>
      <c r="JK786" s="3"/>
      <c r="JL786" s="3"/>
      <c r="JM786" s="3"/>
      <c r="JN786" s="3"/>
      <c r="JO786" s="3"/>
      <c r="JP786" s="3"/>
      <c r="JQ786" s="3"/>
      <c r="JR786" s="3"/>
      <c r="JS786" s="3"/>
      <c r="JT786" s="3"/>
      <c r="JU786" s="3"/>
      <c r="JV786" s="3"/>
      <c r="JW786" s="3"/>
      <c r="JX786" s="3"/>
      <c r="JY786" s="3"/>
    </row>
    <row r="787" spans="2:285" x14ac:dyDescent="0.25">
      <c r="B787" s="3"/>
      <c r="C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3"/>
      <c r="IN787" s="3"/>
      <c r="IO787" s="3"/>
      <c r="IP787" s="3"/>
      <c r="IQ787" s="3"/>
      <c r="IR787" s="3"/>
      <c r="IS787" s="3"/>
      <c r="IT787" s="3"/>
      <c r="IU787" s="3"/>
      <c r="IV787" s="3"/>
      <c r="IW787" s="3"/>
      <c r="IX787" s="3"/>
      <c r="IY787" s="3"/>
      <c r="IZ787" s="3"/>
      <c r="JA787" s="3"/>
      <c r="JB787" s="3"/>
      <c r="JC787" s="3"/>
      <c r="JD787" s="3"/>
      <c r="JE787" s="3"/>
      <c r="JF787" s="3"/>
      <c r="JG787" s="3"/>
      <c r="JH787" s="3"/>
      <c r="JI787" s="3"/>
      <c r="JJ787" s="3"/>
      <c r="JK787" s="3"/>
      <c r="JL787" s="3"/>
      <c r="JM787" s="3"/>
      <c r="JN787" s="3"/>
      <c r="JO787" s="3"/>
      <c r="JP787" s="3"/>
      <c r="JQ787" s="3"/>
      <c r="JR787" s="3"/>
      <c r="JS787" s="3"/>
      <c r="JT787" s="3"/>
      <c r="JU787" s="3"/>
      <c r="JV787" s="3"/>
      <c r="JW787" s="3"/>
      <c r="JX787" s="3"/>
      <c r="JY787" s="3"/>
    </row>
    <row r="788" spans="2:285" x14ac:dyDescent="0.25">
      <c r="B788" s="3"/>
      <c r="C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3"/>
      <c r="IN788" s="3"/>
      <c r="IO788" s="3"/>
      <c r="IP788" s="3"/>
      <c r="IQ788" s="3"/>
      <c r="IR788" s="3"/>
      <c r="IS788" s="3"/>
      <c r="IT788" s="3"/>
      <c r="IU788" s="3"/>
      <c r="IV788" s="3"/>
      <c r="IW788" s="3"/>
      <c r="IX788" s="3"/>
      <c r="IY788" s="3"/>
      <c r="IZ788" s="3"/>
      <c r="JA788" s="3"/>
      <c r="JB788" s="3"/>
      <c r="JC788" s="3"/>
      <c r="JD788" s="3"/>
      <c r="JE788" s="3"/>
      <c r="JF788" s="3"/>
      <c r="JG788" s="3"/>
      <c r="JH788" s="3"/>
      <c r="JI788" s="3"/>
      <c r="JJ788" s="3"/>
      <c r="JK788" s="3"/>
      <c r="JL788" s="3"/>
      <c r="JM788" s="3"/>
      <c r="JN788" s="3"/>
      <c r="JO788" s="3"/>
      <c r="JP788" s="3"/>
      <c r="JQ788" s="3"/>
      <c r="JR788" s="3"/>
      <c r="JS788" s="3"/>
      <c r="JT788" s="3"/>
      <c r="JU788" s="3"/>
      <c r="JV788" s="3"/>
      <c r="JW788" s="3"/>
      <c r="JX788" s="3"/>
      <c r="JY788" s="3"/>
    </row>
    <row r="789" spans="2:285" x14ac:dyDescent="0.25">
      <c r="B789" s="3"/>
      <c r="C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3"/>
      <c r="IM789" s="3"/>
      <c r="IN789" s="3"/>
      <c r="IO789" s="3"/>
      <c r="IP789" s="3"/>
      <c r="IQ789" s="3"/>
      <c r="IR789" s="3"/>
      <c r="IS789" s="3"/>
      <c r="IT789" s="3"/>
      <c r="IU789" s="3"/>
      <c r="IV789" s="3"/>
      <c r="IW789" s="3"/>
      <c r="IX789" s="3"/>
      <c r="IY789" s="3"/>
      <c r="IZ789" s="3"/>
      <c r="JA789" s="3"/>
      <c r="JB789" s="3"/>
      <c r="JC789" s="3"/>
      <c r="JD789" s="3"/>
      <c r="JE789" s="3"/>
      <c r="JF789" s="3"/>
      <c r="JG789" s="3"/>
      <c r="JH789" s="3"/>
      <c r="JI789" s="3"/>
      <c r="JJ789" s="3"/>
      <c r="JK789" s="3"/>
      <c r="JL789" s="3"/>
      <c r="JM789" s="3"/>
      <c r="JN789" s="3"/>
      <c r="JO789" s="3"/>
      <c r="JP789" s="3"/>
      <c r="JQ789" s="3"/>
      <c r="JR789" s="3"/>
      <c r="JS789" s="3"/>
      <c r="JT789" s="3"/>
      <c r="JU789" s="3"/>
      <c r="JV789" s="3"/>
      <c r="JW789" s="3"/>
      <c r="JX789" s="3"/>
      <c r="JY789" s="3"/>
    </row>
    <row r="790" spans="2:285" x14ac:dyDescent="0.25">
      <c r="B790" s="3"/>
      <c r="C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3"/>
      <c r="IM790" s="3"/>
      <c r="IN790" s="3"/>
      <c r="IO790" s="3"/>
      <c r="IP790" s="3"/>
      <c r="IQ790" s="3"/>
      <c r="IR790" s="3"/>
      <c r="IS790" s="3"/>
      <c r="IT790" s="3"/>
      <c r="IU790" s="3"/>
      <c r="IV790" s="3"/>
      <c r="IW790" s="3"/>
      <c r="IX790" s="3"/>
      <c r="IY790" s="3"/>
      <c r="IZ790" s="3"/>
      <c r="JA790" s="3"/>
      <c r="JB790" s="3"/>
      <c r="JC790" s="3"/>
      <c r="JD790" s="3"/>
      <c r="JE790" s="3"/>
      <c r="JF790" s="3"/>
      <c r="JG790" s="3"/>
      <c r="JH790" s="3"/>
      <c r="JI790" s="3"/>
      <c r="JJ790" s="3"/>
      <c r="JK790" s="3"/>
      <c r="JL790" s="3"/>
      <c r="JM790" s="3"/>
      <c r="JN790" s="3"/>
      <c r="JO790" s="3"/>
      <c r="JP790" s="3"/>
      <c r="JQ790" s="3"/>
      <c r="JR790" s="3"/>
      <c r="JS790" s="3"/>
      <c r="JT790" s="3"/>
      <c r="JU790" s="3"/>
      <c r="JV790" s="3"/>
      <c r="JW790" s="3"/>
      <c r="JX790" s="3"/>
      <c r="JY790" s="3"/>
    </row>
    <row r="791" spans="2:285" x14ac:dyDescent="0.25">
      <c r="B791" s="3"/>
      <c r="C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3"/>
      <c r="IM791" s="3"/>
      <c r="IN791" s="3"/>
      <c r="IO791" s="3"/>
      <c r="IP791" s="3"/>
      <c r="IQ791" s="3"/>
      <c r="IR791" s="3"/>
      <c r="IS791" s="3"/>
      <c r="IT791" s="3"/>
      <c r="IU791" s="3"/>
      <c r="IV791" s="3"/>
      <c r="IW791" s="3"/>
      <c r="IX791" s="3"/>
      <c r="IY791" s="3"/>
      <c r="IZ791" s="3"/>
      <c r="JA791" s="3"/>
      <c r="JB791" s="3"/>
      <c r="JC791" s="3"/>
      <c r="JD791" s="3"/>
      <c r="JE791" s="3"/>
      <c r="JF791" s="3"/>
      <c r="JG791" s="3"/>
      <c r="JH791" s="3"/>
      <c r="JI791" s="3"/>
      <c r="JJ791" s="3"/>
      <c r="JK791" s="3"/>
      <c r="JL791" s="3"/>
      <c r="JM791" s="3"/>
      <c r="JN791" s="3"/>
      <c r="JO791" s="3"/>
      <c r="JP791" s="3"/>
      <c r="JQ791" s="3"/>
      <c r="JR791" s="3"/>
      <c r="JS791" s="3"/>
      <c r="JT791" s="3"/>
      <c r="JU791" s="3"/>
      <c r="JV791" s="3"/>
      <c r="JW791" s="3"/>
      <c r="JX791" s="3"/>
      <c r="JY791" s="3"/>
    </row>
  </sheetData>
  <mergeCells count="31">
    <mergeCell ref="B1:D1"/>
    <mergeCell ref="E1:G1"/>
    <mergeCell ref="H1:J1"/>
    <mergeCell ref="Z1:AB1"/>
    <mergeCell ref="AC1:AE1"/>
    <mergeCell ref="AF1:AH1"/>
    <mergeCell ref="AI1:AK1"/>
    <mergeCell ref="AL1:AN1"/>
    <mergeCell ref="CK1:CM1"/>
    <mergeCell ref="BG1:BI1"/>
    <mergeCell ref="BJ1:BL1"/>
    <mergeCell ref="BM1:BO1"/>
    <mergeCell ref="BP1:BR1"/>
    <mergeCell ref="BS1:BU1"/>
    <mergeCell ref="BV1:BX1"/>
    <mergeCell ref="A1:A2"/>
    <mergeCell ref="BY1:CA1"/>
    <mergeCell ref="CB1:CD1"/>
    <mergeCell ref="CE1:CG1"/>
    <mergeCell ref="CH1:CJ1"/>
    <mergeCell ref="AO1:AQ1"/>
    <mergeCell ref="AR1:AT1"/>
    <mergeCell ref="AU1:AW1"/>
    <mergeCell ref="AX1:AZ1"/>
    <mergeCell ref="BA1:BC1"/>
    <mergeCell ref="BD1:BF1"/>
    <mergeCell ref="K1:M1"/>
    <mergeCell ref="N1:P1"/>
    <mergeCell ref="Q1:S1"/>
    <mergeCell ref="T1:V1"/>
    <mergeCell ref="W1:Y1"/>
  </mergeCells>
  <phoneticPr fontId="2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2BF4D5D2FFFA49BF56056842D4D3C4" ma:contentTypeVersion="1" ma:contentTypeDescription="Crie um novo documento." ma:contentTypeScope="" ma:versionID="3202899ca1f869237b70faf3200e0dd5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7df3e864a1ba1b0c791d115cbe9943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hidden="true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8F1E4F-C0D7-4EAA-90C5-B98C57D3EDA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DB7683B-1142-41C0-9713-2D73B0B8D6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BE1BBE-0CD5-4391-9451-3CF6067F6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Legenda e Instruções</vt:lpstr>
      <vt:lpstr>Dados do Projeto</vt:lpstr>
      <vt:lpstr>Curva de Carga por Projeto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Abreu Victer</dc:creator>
  <cp:keywords/>
  <dc:description/>
  <cp:lastModifiedBy>Flávia Cunha de Carvalho</cp:lastModifiedBy>
  <cp:revision/>
  <dcterms:created xsi:type="dcterms:W3CDTF">2024-11-23T22:33:40Z</dcterms:created>
  <dcterms:modified xsi:type="dcterms:W3CDTF">2025-01-17T14:04:02Z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0x0101006F2BF4D5D2FFFA49BF56056842D4D3C4</vt:lpwstr>
  </property>
  <property fmtid="{D5CDD505-2E9C-101B-9397-08002B2CF9AE}" pid="3" name="MediaServiceImageTags">
    <vt:lpwstr/>
  </property>
</Properties>
</file>